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"/>
    </mc:Choice>
  </mc:AlternateContent>
  <bookViews>
    <workbookView xWindow="0" yWindow="0" windowWidth="19200" windowHeight="11640"/>
  </bookViews>
  <sheets>
    <sheet name="Overall Result" sheetId="1" r:id="rId1"/>
    <sheet name="Repeats Data" sheetId="2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6" i="2" l="1"/>
  <c r="T26" i="2" s="1"/>
  <c r="D26" i="2"/>
  <c r="G26" i="2" s="1"/>
  <c r="C23" i="1" l="1"/>
  <c r="F23" i="1" s="1"/>
  <c r="D17" i="2" l="1"/>
  <c r="H17" i="2"/>
  <c r="H38" i="2" l="1"/>
  <c r="D38" i="2"/>
  <c r="G16" i="2"/>
  <c r="H16" i="2"/>
  <c r="H15" i="2"/>
  <c r="G15" i="2"/>
  <c r="G36" i="2" l="1"/>
  <c r="H37" i="2"/>
  <c r="G37" i="2"/>
  <c r="H36" i="2"/>
  <c r="B16" i="2"/>
  <c r="C16" i="2"/>
  <c r="C15" i="2"/>
  <c r="B15" i="2"/>
  <c r="C37" i="2" l="1"/>
  <c r="C36" i="2"/>
  <c r="B36" i="2"/>
  <c r="B37" i="2"/>
  <c r="G14" i="2"/>
  <c r="H14" i="2"/>
  <c r="H13" i="2"/>
  <c r="G13" i="2"/>
  <c r="G35" i="2" l="1"/>
  <c r="H34" i="2"/>
  <c r="G34" i="2"/>
  <c r="H35" i="2"/>
  <c r="D16" i="2"/>
  <c r="D15" i="2"/>
  <c r="D14" i="2"/>
  <c r="D13" i="2"/>
  <c r="D34" i="2" l="1"/>
  <c r="D36" i="2"/>
  <c r="D35" i="2"/>
  <c r="D37" i="2"/>
  <c r="H9" i="2"/>
  <c r="G9" i="2"/>
  <c r="E10" i="2"/>
  <c r="E31" i="2" l="1"/>
  <c r="H30" i="2"/>
  <c r="G30" i="2"/>
  <c r="H12" i="2"/>
  <c r="G12" i="2"/>
  <c r="H33" i="2" l="1"/>
  <c r="G33" i="2"/>
  <c r="D10" i="2"/>
  <c r="D9" i="2"/>
  <c r="D12" i="2"/>
  <c r="D11" i="2"/>
  <c r="D31" i="2" l="1"/>
  <c r="D32" i="2"/>
  <c r="D33" i="2"/>
  <c r="D30" i="2"/>
  <c r="C9" i="2"/>
  <c r="B9" i="2"/>
  <c r="C12" i="2"/>
  <c r="B12" i="2"/>
  <c r="C33" i="2" l="1"/>
  <c r="B30" i="2"/>
  <c r="C30" i="2"/>
  <c r="B33" i="2"/>
  <c r="H18" i="2"/>
  <c r="F18" i="2"/>
  <c r="D18" i="2"/>
  <c r="B18" i="2"/>
  <c r="D39" i="2" l="1"/>
  <c r="F39" i="2"/>
  <c r="B39" i="2"/>
  <c r="H39" i="2"/>
  <c r="G18" i="2"/>
  <c r="E18" i="2"/>
  <c r="C18" i="2"/>
  <c r="C39" i="2" l="1"/>
  <c r="E39" i="2"/>
  <c r="G39" i="2"/>
  <c r="G8" i="2"/>
  <c r="E8" i="2"/>
  <c r="C8" i="2"/>
  <c r="E29" i="2" l="1"/>
  <c r="G29" i="2"/>
  <c r="C29" i="2"/>
  <c r="H8" i="2"/>
  <c r="F8" i="2"/>
  <c r="D8" i="2"/>
  <c r="B8" i="2"/>
  <c r="F29" i="2" l="1"/>
  <c r="B29" i="2"/>
  <c r="D29" i="2"/>
  <c r="H29" i="2"/>
  <c r="H11" i="2"/>
  <c r="H10" i="2"/>
  <c r="H32" i="2" l="1"/>
  <c r="H31" i="2"/>
  <c r="G17" i="2"/>
  <c r="G38" i="2" l="1"/>
  <c r="G11" i="2"/>
  <c r="G10" i="2"/>
  <c r="G31" i="2" l="1"/>
  <c r="G32" i="2"/>
  <c r="F17" i="2"/>
  <c r="E17" i="2"/>
  <c r="E38" i="2" l="1"/>
  <c r="F38" i="2"/>
  <c r="F16" i="2"/>
  <c r="E16" i="2"/>
  <c r="E37" i="2" l="1"/>
  <c r="F37" i="2"/>
  <c r="F15" i="2"/>
  <c r="E15" i="2"/>
  <c r="E36" i="2" l="1"/>
  <c r="F36" i="2"/>
  <c r="F14" i="2"/>
  <c r="E14" i="2"/>
  <c r="E35" i="2" l="1"/>
  <c r="F35" i="2"/>
  <c r="F13" i="2"/>
  <c r="E13" i="2"/>
  <c r="F34" i="2" l="1"/>
  <c r="E34" i="2"/>
  <c r="F12" i="2"/>
  <c r="E12" i="2"/>
  <c r="E33" i="2" l="1"/>
  <c r="F33" i="2"/>
  <c r="F11" i="2"/>
  <c r="E11" i="2"/>
  <c r="E32" i="2" l="1"/>
  <c r="F32" i="2"/>
  <c r="F10" i="2"/>
  <c r="F31" i="2" l="1"/>
  <c r="F9" i="2"/>
  <c r="E9" i="2"/>
  <c r="E30" i="2" l="1"/>
  <c r="F30" i="2"/>
  <c r="C17" i="2"/>
  <c r="C38" i="2" l="1"/>
  <c r="C14" i="2"/>
  <c r="C13" i="2"/>
  <c r="C34" i="2" l="1"/>
  <c r="C35" i="2"/>
  <c r="B17" i="2"/>
  <c r="B38" i="2" l="1"/>
  <c r="B14" i="2"/>
  <c r="B13" i="2"/>
  <c r="B34" i="2" l="1"/>
  <c r="B35" i="2"/>
  <c r="B11" i="2"/>
  <c r="B10" i="2"/>
  <c r="B31" i="2" l="1"/>
  <c r="B32" i="2"/>
  <c r="C10" i="2" l="1"/>
  <c r="C11" i="2"/>
  <c r="C31" i="2" l="1"/>
  <c r="K15" i="2"/>
  <c r="K12" i="2"/>
  <c r="K11" i="2"/>
  <c r="K14" i="2"/>
  <c r="C32" i="2"/>
  <c r="K37" i="2" l="1"/>
  <c r="K33" i="2"/>
  <c r="K34" i="2"/>
  <c r="K36" i="2"/>
  <c r="F48" i="2" l="1"/>
  <c r="C55" i="2"/>
  <c r="D56" i="2"/>
  <c r="D52" i="2"/>
  <c r="B58" i="2"/>
  <c r="E48" i="2"/>
  <c r="G51" i="2"/>
  <c r="F54" i="2"/>
  <c r="F50" i="2"/>
  <c r="B54" i="2"/>
  <c r="E49" i="2"/>
  <c r="C53" i="2"/>
  <c r="H52" i="2"/>
  <c r="F51" i="2"/>
  <c r="B52" i="2"/>
  <c r="E51" i="2"/>
  <c r="D57" i="2"/>
  <c r="B55" i="2"/>
  <c r="D53" i="2"/>
  <c r="D49" i="2"/>
  <c r="H58" i="2"/>
  <c r="C48" i="2"/>
  <c r="G50" i="2"/>
  <c r="E54" i="2"/>
  <c r="F49" i="2"/>
  <c r="B50" i="2"/>
  <c r="B51" i="2"/>
  <c r="H54" i="2"/>
  <c r="C49" i="2"/>
  <c r="F55" i="2"/>
  <c r="D54" i="2"/>
  <c r="G57" i="2"/>
  <c r="H57" i="2"/>
  <c r="C56" i="2"/>
  <c r="D55" i="2"/>
  <c r="D50" i="2"/>
  <c r="D58" i="2"/>
  <c r="D48" i="2"/>
  <c r="E57" i="2"/>
  <c r="F53" i="2"/>
  <c r="H55" i="2"/>
  <c r="H53" i="2"/>
  <c r="H49" i="2"/>
  <c r="D51" i="2"/>
  <c r="F58" i="2"/>
  <c r="H48" i="2"/>
  <c r="F57" i="2"/>
  <c r="E53" i="2"/>
  <c r="C57" i="2"/>
  <c r="C54" i="2"/>
  <c r="F52" i="2"/>
  <c r="E58" i="2"/>
  <c r="B57" i="2"/>
  <c r="G52" i="2"/>
  <c r="G48" i="2"/>
  <c r="B53" i="2"/>
  <c r="G55" i="2"/>
  <c r="G54" i="2"/>
  <c r="G49" i="2"/>
  <c r="B49" i="2"/>
  <c r="G58" i="2"/>
  <c r="B48" i="2"/>
  <c r="F56" i="2"/>
  <c r="E52" i="2"/>
  <c r="B56" i="2"/>
  <c r="E55" i="2"/>
  <c r="H56" i="2"/>
  <c r="G53" i="2"/>
  <c r="E50" i="2"/>
  <c r="C52" i="2"/>
  <c r="C58" i="2"/>
  <c r="H50" i="2"/>
  <c r="E56" i="2"/>
  <c r="G56" i="2"/>
  <c r="H51" i="2"/>
  <c r="C50" i="2"/>
  <c r="C51" i="2"/>
  <c r="R8" i="2" l="1"/>
  <c r="P8" i="2"/>
  <c r="T16" i="2"/>
  <c r="R16" i="2"/>
  <c r="P16" i="2"/>
  <c r="T15" i="2"/>
  <c r="R15" i="2"/>
  <c r="P15" i="2"/>
  <c r="T14" i="2"/>
  <c r="R14" i="2"/>
  <c r="P14" i="2"/>
  <c r="T13" i="2"/>
  <c r="R13" i="2"/>
  <c r="P13" i="2"/>
  <c r="T12" i="2"/>
  <c r="R12" i="2"/>
  <c r="P12" i="2"/>
  <c r="T11" i="2"/>
  <c r="R11" i="2"/>
  <c r="P11" i="2"/>
  <c r="T10" i="2"/>
  <c r="R10" i="2"/>
  <c r="P10" i="2"/>
  <c r="T9" i="2"/>
  <c r="R9" i="2"/>
  <c r="P9" i="2"/>
  <c r="T8" i="2"/>
  <c r="T18" i="2"/>
  <c r="R18" i="2"/>
  <c r="P18" i="2"/>
  <c r="T17" i="2"/>
  <c r="R17" i="2"/>
  <c r="P17" i="2"/>
  <c r="T38" i="2" l="1"/>
  <c r="G14" i="1"/>
  <c r="G35" i="1" s="1"/>
  <c r="P31" i="2"/>
  <c r="C7" i="1"/>
  <c r="C28" i="1" s="1"/>
  <c r="T33" i="2"/>
  <c r="G9" i="1"/>
  <c r="G30" i="1" s="1"/>
  <c r="R36" i="2"/>
  <c r="E12" i="1"/>
  <c r="E33" i="1" s="1"/>
  <c r="P39" i="2"/>
  <c r="C15" i="1"/>
  <c r="C36" i="1" s="1"/>
  <c r="R31" i="2"/>
  <c r="E7" i="1"/>
  <c r="E28" i="1" s="1"/>
  <c r="P34" i="2"/>
  <c r="C10" i="1"/>
  <c r="C31" i="1" s="1"/>
  <c r="T36" i="2"/>
  <c r="G12" i="1"/>
  <c r="G33" i="1" s="1"/>
  <c r="T30" i="2"/>
  <c r="G6" i="1"/>
  <c r="G27" i="1" s="1"/>
  <c r="T31" i="2"/>
  <c r="G7" i="1"/>
  <c r="G28" i="1" s="1"/>
  <c r="R34" i="2"/>
  <c r="E10" i="1"/>
  <c r="E31" i="1" s="1"/>
  <c r="P37" i="2"/>
  <c r="C13" i="1"/>
  <c r="C34" i="1" s="1"/>
  <c r="P36" i="2"/>
  <c r="C12" i="1"/>
  <c r="C33" i="1" s="1"/>
  <c r="T39" i="2"/>
  <c r="G15" i="1"/>
  <c r="G36" i="1" s="1"/>
  <c r="P32" i="2"/>
  <c r="C8" i="1"/>
  <c r="C29" i="1" s="1"/>
  <c r="T34" i="2"/>
  <c r="G10" i="1"/>
  <c r="G31" i="1" s="1"/>
  <c r="R37" i="2"/>
  <c r="E13" i="1"/>
  <c r="E34" i="1" s="1"/>
  <c r="R38" i="2"/>
  <c r="E14" i="1"/>
  <c r="E35" i="1" s="1"/>
  <c r="R39" i="2"/>
  <c r="E15" i="1"/>
  <c r="E36" i="1" s="1"/>
  <c r="T29" i="2"/>
  <c r="G5" i="1"/>
  <c r="G26" i="1" s="1"/>
  <c r="R32" i="2"/>
  <c r="E8" i="1"/>
  <c r="E29" i="1" s="1"/>
  <c r="P35" i="2"/>
  <c r="C11" i="1"/>
  <c r="C32" i="1" s="1"/>
  <c r="T37" i="2"/>
  <c r="G13" i="1"/>
  <c r="G34" i="1" s="1"/>
  <c r="R33" i="2"/>
  <c r="E9" i="1"/>
  <c r="E30" i="1" s="1"/>
  <c r="P30" i="2"/>
  <c r="C6" i="1"/>
  <c r="C27" i="1" s="1"/>
  <c r="T32" i="2"/>
  <c r="G8" i="1"/>
  <c r="G29" i="1" s="1"/>
  <c r="R35" i="2"/>
  <c r="E11" i="1"/>
  <c r="E32" i="1" s="1"/>
  <c r="P29" i="2"/>
  <c r="C5" i="1"/>
  <c r="C26" i="1" s="1"/>
  <c r="P38" i="2"/>
  <c r="C14" i="1"/>
  <c r="C35" i="1" s="1"/>
  <c r="R30" i="2"/>
  <c r="E6" i="1"/>
  <c r="E27" i="1" s="1"/>
  <c r="P33" i="2"/>
  <c r="C9" i="1"/>
  <c r="C30" i="1" s="1"/>
  <c r="T35" i="2"/>
  <c r="G11" i="1"/>
  <c r="G32" i="1" s="1"/>
  <c r="R29" i="2"/>
  <c r="E5" i="1"/>
  <c r="E26" i="1" s="1"/>
  <c r="U8" i="2"/>
  <c r="S8" i="2"/>
  <c r="Q8" i="2"/>
  <c r="O8" i="2"/>
  <c r="U9" i="2"/>
  <c r="S9" i="2"/>
  <c r="Q9" i="2"/>
  <c r="O9" i="2"/>
  <c r="U10" i="2"/>
  <c r="S10" i="2"/>
  <c r="Q10" i="2"/>
  <c r="O10" i="2"/>
  <c r="U11" i="2"/>
  <c r="S11" i="2"/>
  <c r="Q11" i="2"/>
  <c r="O11" i="2"/>
  <c r="U12" i="2"/>
  <c r="S12" i="2"/>
  <c r="Q12" i="2"/>
  <c r="O12" i="2"/>
  <c r="U13" i="2"/>
  <c r="S13" i="2"/>
  <c r="Q13" i="2"/>
  <c r="O13" i="2"/>
  <c r="U14" i="2"/>
  <c r="S14" i="2"/>
  <c r="Q14" i="2"/>
  <c r="O14" i="2"/>
  <c r="U15" i="2"/>
  <c r="S15" i="2"/>
  <c r="Q15" i="2"/>
  <c r="O15" i="2"/>
  <c r="U18" i="2"/>
  <c r="S18" i="2"/>
  <c r="Q18" i="2"/>
  <c r="O18" i="2"/>
  <c r="U16" i="2"/>
  <c r="S16" i="2"/>
  <c r="Q16" i="2"/>
  <c r="O16" i="2"/>
  <c r="U17" i="2"/>
  <c r="S17" i="2"/>
  <c r="Q17" i="2"/>
  <c r="O17" i="2"/>
  <c r="S37" i="2" l="1"/>
  <c r="F13" i="1"/>
  <c r="F34" i="1" s="1"/>
  <c r="S36" i="2"/>
  <c r="F12" i="1"/>
  <c r="F33" i="1" s="1"/>
  <c r="S34" i="2"/>
  <c r="F10" i="1"/>
  <c r="F31" i="1" s="1"/>
  <c r="S32" i="2"/>
  <c r="F8" i="1"/>
  <c r="F29" i="1" s="1"/>
  <c r="S30" i="2"/>
  <c r="F6" i="1"/>
  <c r="F27" i="1" s="1"/>
  <c r="U36" i="2"/>
  <c r="H12" i="1"/>
  <c r="H33" i="1" s="1"/>
  <c r="O35" i="2"/>
  <c r="B11" i="1"/>
  <c r="B32" i="1" s="1"/>
  <c r="O33" i="2"/>
  <c r="B9" i="1"/>
  <c r="B30" i="1" s="1"/>
  <c r="O29" i="2"/>
  <c r="X15" i="2"/>
  <c r="X14" i="2"/>
  <c r="X12" i="2"/>
  <c r="X11" i="2"/>
  <c r="B5" i="1"/>
  <c r="O39" i="2"/>
  <c r="B15" i="1"/>
  <c r="B36" i="1" s="1"/>
  <c r="O31" i="2"/>
  <c r="B7" i="1"/>
  <c r="B28" i="1" s="1"/>
  <c r="Q38" i="2"/>
  <c r="D14" i="1"/>
  <c r="D35" i="1" s="1"/>
  <c r="Q39" i="2"/>
  <c r="D15" i="1"/>
  <c r="D36" i="1" s="1"/>
  <c r="Q35" i="2"/>
  <c r="D11" i="1"/>
  <c r="D32" i="1" s="1"/>
  <c r="Q33" i="2"/>
  <c r="D9" i="1"/>
  <c r="D30" i="1" s="1"/>
  <c r="Q31" i="2"/>
  <c r="D7" i="1"/>
  <c r="D28" i="1" s="1"/>
  <c r="Q29" i="2"/>
  <c r="D5" i="1"/>
  <c r="D26" i="1" s="1"/>
  <c r="U37" i="2"/>
  <c r="H13" i="1"/>
  <c r="H34" i="1" s="1"/>
  <c r="S29" i="2"/>
  <c r="F5" i="1"/>
  <c r="F26" i="1" s="1"/>
  <c r="U30" i="2"/>
  <c r="H6" i="1"/>
  <c r="H27" i="1" s="1"/>
  <c r="S38" i="2"/>
  <c r="F14" i="1"/>
  <c r="F35" i="1" s="1"/>
  <c r="S33" i="2"/>
  <c r="F9" i="1"/>
  <c r="F30" i="1" s="1"/>
  <c r="U38" i="2"/>
  <c r="H14" i="1"/>
  <c r="H35" i="1" s="1"/>
  <c r="U39" i="2"/>
  <c r="H15" i="1"/>
  <c r="H36" i="1" s="1"/>
  <c r="U35" i="2"/>
  <c r="H11" i="1"/>
  <c r="H32" i="1" s="1"/>
  <c r="U33" i="2"/>
  <c r="H9" i="1"/>
  <c r="H30" i="1" s="1"/>
  <c r="U31" i="2"/>
  <c r="H7" i="1"/>
  <c r="H28" i="1" s="1"/>
  <c r="U29" i="2"/>
  <c r="H5" i="1"/>
  <c r="H26" i="1" s="1"/>
  <c r="U34" i="2"/>
  <c r="H10" i="1"/>
  <c r="H31" i="1" s="1"/>
  <c r="O38" i="2"/>
  <c r="B14" i="1"/>
  <c r="B35" i="1" s="1"/>
  <c r="S35" i="2"/>
  <c r="F11" i="1"/>
  <c r="F32" i="1" s="1"/>
  <c r="O37" i="2"/>
  <c r="B13" i="1"/>
  <c r="B34" i="1" s="1"/>
  <c r="O32" i="2"/>
  <c r="B8" i="1"/>
  <c r="B29" i="1" s="1"/>
  <c r="U32" i="2"/>
  <c r="H8" i="1"/>
  <c r="H29" i="1" s="1"/>
  <c r="S39" i="2"/>
  <c r="F15" i="1"/>
  <c r="F36" i="1" s="1"/>
  <c r="S31" i="2"/>
  <c r="F7" i="1"/>
  <c r="F28" i="1" s="1"/>
  <c r="O36" i="2"/>
  <c r="B12" i="1"/>
  <c r="B33" i="1" s="1"/>
  <c r="O34" i="2"/>
  <c r="B10" i="1"/>
  <c r="B31" i="1" s="1"/>
  <c r="O30" i="2"/>
  <c r="B6" i="1"/>
  <c r="B27" i="1" s="1"/>
  <c r="Q37" i="2"/>
  <c r="D13" i="1"/>
  <c r="D34" i="1" s="1"/>
  <c r="Q36" i="2"/>
  <c r="D12" i="1"/>
  <c r="D33" i="1" s="1"/>
  <c r="Q34" i="2"/>
  <c r="D10" i="1"/>
  <c r="D31" i="1" s="1"/>
  <c r="Q32" i="2"/>
  <c r="D8" i="1"/>
  <c r="D29" i="1" s="1"/>
  <c r="Q30" i="2"/>
  <c r="D6" i="1"/>
  <c r="D27" i="1" s="1"/>
  <c r="B26" i="1" l="1"/>
  <c r="K9" i="1"/>
  <c r="K13" i="1"/>
  <c r="K12" i="1"/>
  <c r="K10" i="1"/>
  <c r="X37" i="2"/>
  <c r="X36" i="2"/>
  <c r="X34" i="2"/>
  <c r="X33" i="2"/>
  <c r="U49" i="2" s="1"/>
  <c r="O58" i="2" l="1"/>
  <c r="U58" i="2"/>
  <c r="S56" i="2"/>
  <c r="S49" i="2"/>
  <c r="U56" i="2"/>
  <c r="Q57" i="2"/>
  <c r="O56" i="2"/>
  <c r="S52" i="2"/>
  <c r="U57" i="2"/>
  <c r="Q51" i="2"/>
  <c r="U55" i="2"/>
  <c r="S50" i="2"/>
  <c r="Q52" i="2"/>
  <c r="S48" i="2"/>
  <c r="U51" i="2"/>
  <c r="K30" i="1"/>
  <c r="K31" i="1"/>
  <c r="K34" i="1"/>
  <c r="K33" i="1"/>
  <c r="O48" i="2"/>
  <c r="S57" i="2"/>
  <c r="Q56" i="2"/>
  <c r="O55" i="2"/>
  <c r="U50" i="2"/>
  <c r="S58" i="2"/>
  <c r="T53" i="2"/>
  <c r="T52" i="2"/>
  <c r="P56" i="2"/>
  <c r="P50" i="2"/>
  <c r="R56" i="2"/>
  <c r="P52" i="2"/>
  <c r="R49" i="2"/>
  <c r="P55" i="2"/>
  <c r="R54" i="2"/>
  <c r="T51" i="2"/>
  <c r="T49" i="2"/>
  <c r="T56" i="2"/>
  <c r="R55" i="2"/>
  <c r="P54" i="2"/>
  <c r="T55" i="2"/>
  <c r="R58" i="2"/>
  <c r="R57" i="2"/>
  <c r="R48" i="2"/>
  <c r="T57" i="2"/>
  <c r="T54" i="2"/>
  <c r="R50" i="2"/>
  <c r="R52" i="2"/>
  <c r="P51" i="2"/>
  <c r="T58" i="2"/>
  <c r="P57" i="2"/>
  <c r="P58" i="2"/>
  <c r="R53" i="2"/>
  <c r="T50" i="2"/>
  <c r="P48" i="2"/>
  <c r="P49" i="2"/>
  <c r="P53" i="2"/>
  <c r="R51" i="2"/>
  <c r="T48" i="2"/>
  <c r="U54" i="2"/>
  <c r="Q49" i="2"/>
  <c r="Q55" i="2"/>
  <c r="U52" i="2"/>
  <c r="S54" i="2"/>
  <c r="U53" i="2"/>
  <c r="O50" i="2"/>
  <c r="Q48" i="2"/>
  <c r="S51" i="2"/>
  <c r="O53" i="2"/>
  <c r="Q53" i="2"/>
  <c r="S55" i="2"/>
  <c r="S53" i="2"/>
  <c r="O54" i="2"/>
  <c r="O52" i="2"/>
  <c r="Q58" i="2"/>
  <c r="O49" i="2"/>
  <c r="Q54" i="2"/>
  <c r="O51" i="2"/>
  <c r="O57" i="2"/>
  <c r="Q50" i="2"/>
  <c r="U48" i="2"/>
</calcChain>
</file>

<file path=xl/sharedStrings.xml><?xml version="1.0" encoding="utf-8"?>
<sst xmlns="http://schemas.openxmlformats.org/spreadsheetml/2006/main" count="212" uniqueCount="38">
  <si>
    <t>A</t>
  </si>
  <si>
    <t>B</t>
  </si>
  <si>
    <t>C</t>
  </si>
  <si>
    <t>D</t>
  </si>
  <si>
    <t>E</t>
  </si>
  <si>
    <t>F</t>
  </si>
  <si>
    <t>G</t>
  </si>
  <si>
    <t>Row 1</t>
  </si>
  <si>
    <t>Row 2</t>
  </si>
  <si>
    <t>Row 3</t>
  </si>
  <si>
    <t>Row 4</t>
  </si>
  <si>
    <t>Row 5</t>
  </si>
  <si>
    <t>Row 6</t>
  </si>
  <si>
    <t>Row 7</t>
  </si>
  <si>
    <t>Row 8</t>
  </si>
  <si>
    <t>Row 9</t>
  </si>
  <si>
    <t>Row 10</t>
  </si>
  <si>
    <t>Row 11</t>
  </si>
  <si>
    <t>Average/Overall Local Effective Ventilation Rates</t>
  </si>
  <si>
    <t>Local Ventilation Effectiveness</t>
  </si>
  <si>
    <t>Volume of Cabin</t>
  </si>
  <si>
    <t>Volume of Seats</t>
  </si>
  <si>
    <t>Volume of Manikins</t>
  </si>
  <si>
    <t>Total Cabin Volume</t>
  </si>
  <si>
    <t>Volumetric Flow Rate</t>
  </si>
  <si>
    <t>cfm</t>
  </si>
  <si>
    <t>Q/V</t>
  </si>
  <si>
    <t>ft3</t>
  </si>
  <si>
    <t xml:space="preserve">Average </t>
  </si>
  <si>
    <t>Standard Dev</t>
  </si>
  <si>
    <t>High</t>
  </si>
  <si>
    <t>Low</t>
  </si>
  <si>
    <t xml:space="preserve"> Local Effective Ventilation Rates</t>
  </si>
  <si>
    <t>Comparison of the data from the two repeats</t>
  </si>
  <si>
    <t>Deviation of Repeat 1 Values from Mean</t>
  </si>
  <si>
    <t>Deviation of Repeat 2 Values from Mean</t>
  </si>
  <si>
    <t>Repeat 1</t>
  </si>
  <si>
    <t>Repeat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</si>
</sst>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2" fontId="0" fillId="0" borderId="0" xfId="0" applyNumberForma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2" fontId="0" fillId="0" borderId="6" xfId="0" applyNumberForma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4" xfId="0" applyBorder="1"/>
    <xf numFmtId="0" fontId="0" fillId="0" borderId="10" xfId="0" applyBorder="1"/>
    <xf numFmtId="0" fontId="0" fillId="0" borderId="9" xfId="0" applyBorder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Seat to Seat Variation of Local Effective Ventilation Rates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Result'!$B$4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Result'!$A$5:$A$15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Result'!$B$5:$B$15</c:f>
              <c:numCache>
                <c:formatCode>0.00</c:formatCode>
                <c:ptCount val="11"/>
                <c:pt idx="0">
                  <c:v>0.40854044471588236</c:v>
                </c:pt>
                <c:pt idx="1">
                  <c:v>0.45360396392141333</c:v>
                </c:pt>
                <c:pt idx="2">
                  <c:v>0.42942956457788495</c:v>
                </c:pt>
                <c:pt idx="3">
                  <c:v>0.43965502116011335</c:v>
                </c:pt>
                <c:pt idx="4">
                  <c:v>0.41161104283669819</c:v>
                </c:pt>
                <c:pt idx="5">
                  <c:v>0.41741416366717843</c:v>
                </c:pt>
                <c:pt idx="6">
                  <c:v>0.42235030943375751</c:v>
                </c:pt>
                <c:pt idx="7">
                  <c:v>0.41314278646789016</c:v>
                </c:pt>
                <c:pt idx="8">
                  <c:v>0.41556186073301277</c:v>
                </c:pt>
                <c:pt idx="9">
                  <c:v>0.43742123497266389</c:v>
                </c:pt>
                <c:pt idx="10">
                  <c:v>0.43783537736332256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81-4E1E-A27D-71BCF3CAD5AF}"/>
            </c:ext>
          </c:extLst>
        </c:ser>
        <c:ser>
          <c:idx val="1"/>
          <c:order val="1"/>
          <c:tx>
            <c:strRef>
              <c:f>'Overall Result'!$C$4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Result'!$A$5:$A$15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Result'!$C$5:$C$15</c:f>
              <c:numCache>
                <c:formatCode>0.00</c:formatCode>
                <c:ptCount val="11"/>
                <c:pt idx="0">
                  <c:v>0.42697920259956723</c:v>
                </c:pt>
                <c:pt idx="1">
                  <c:v>0.43745578264414842</c:v>
                </c:pt>
                <c:pt idx="2">
                  <c:v>0.42124201554734597</c:v>
                </c:pt>
                <c:pt idx="3">
                  <c:v>0.43929783442008352</c:v>
                </c:pt>
                <c:pt idx="4">
                  <c:v>0.42549830901665642</c:v>
                </c:pt>
                <c:pt idx="5">
                  <c:v>0.45179359393417512</c:v>
                </c:pt>
                <c:pt idx="6">
                  <c:v>0.42569907951820818</c:v>
                </c:pt>
                <c:pt idx="7">
                  <c:v>0.41080256180883701</c:v>
                </c:pt>
                <c:pt idx="8">
                  <c:v>0.42333881717304322</c:v>
                </c:pt>
                <c:pt idx="9">
                  <c:v>0.41754889824840485</c:v>
                </c:pt>
                <c:pt idx="10">
                  <c:v>0.40356162769472526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81-4E1E-A27D-71BCF3CAD5AF}"/>
            </c:ext>
          </c:extLst>
        </c:ser>
        <c:ser>
          <c:idx val="2"/>
          <c:order val="2"/>
          <c:tx>
            <c:strRef>
              <c:f>'Overall Result'!$D$4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Result'!$A$5:$A$15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Result'!$D$5:$D$15</c:f>
              <c:numCache>
                <c:formatCode>0.00</c:formatCode>
                <c:ptCount val="11"/>
                <c:pt idx="0">
                  <c:v>0.43475236554592661</c:v>
                </c:pt>
                <c:pt idx="1">
                  <c:v>0.43794207851656908</c:v>
                </c:pt>
                <c:pt idx="2">
                  <c:v>0.43129119563510632</c:v>
                </c:pt>
                <c:pt idx="3">
                  <c:v>0.42946600530218115</c:v>
                </c:pt>
                <c:pt idx="4">
                  <c:v>0.41815977555184181</c:v>
                </c:pt>
                <c:pt idx="5">
                  <c:v>0.41023254638467821</c:v>
                </c:pt>
                <c:pt idx="6">
                  <c:v>0.40448694562279686</c:v>
                </c:pt>
                <c:pt idx="7">
                  <c:v>0.40168148883320254</c:v>
                </c:pt>
                <c:pt idx="8">
                  <c:v>0.40490611707134705</c:v>
                </c:pt>
                <c:pt idx="9">
                  <c:v>0.39629423819348675</c:v>
                </c:pt>
                <c:pt idx="10">
                  <c:v>0.41404659209117922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81-4E1E-A27D-71BCF3CAD5AF}"/>
            </c:ext>
          </c:extLst>
        </c:ser>
        <c:ser>
          <c:idx val="3"/>
          <c:order val="3"/>
          <c:tx>
            <c:strRef>
              <c:f>'Overall Result'!$E$4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Result'!$A$5:$A$15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Result'!$E$5:$E$15</c:f>
              <c:numCache>
                <c:formatCode>0.00</c:formatCode>
                <c:ptCount val="11"/>
                <c:pt idx="0">
                  <c:v>0.42200056234913186</c:v>
                </c:pt>
                <c:pt idx="1">
                  <c:v>0.44833699796080762</c:v>
                </c:pt>
                <c:pt idx="2">
                  <c:v>0.43456305498971459</c:v>
                </c:pt>
                <c:pt idx="3">
                  <c:v>0.46580395331045238</c:v>
                </c:pt>
                <c:pt idx="4">
                  <c:v>0.4396865746784665</c:v>
                </c:pt>
                <c:pt idx="5">
                  <c:v>0.43532660492437286</c:v>
                </c:pt>
                <c:pt idx="6">
                  <c:v>0.43628765978078377</c:v>
                </c:pt>
                <c:pt idx="7">
                  <c:v>0.42910096124762476</c:v>
                </c:pt>
                <c:pt idx="8">
                  <c:v>0.43580259813432409</c:v>
                </c:pt>
                <c:pt idx="9">
                  <c:v>0.41832853847008222</c:v>
                </c:pt>
                <c:pt idx="10">
                  <c:v>0.39044476729835953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81-4E1E-A27D-71BCF3CAD5AF}"/>
            </c:ext>
          </c:extLst>
        </c:ser>
        <c:ser>
          <c:idx val="4"/>
          <c:order val="4"/>
          <c:tx>
            <c:strRef>
              <c:f>'Overall Result'!$F$4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Result'!$A$5:$A$15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Result'!$F$5:$F$15</c:f>
              <c:numCache>
                <c:formatCode>0.00</c:formatCode>
                <c:ptCount val="11"/>
                <c:pt idx="0">
                  <c:v>0.42931833596297253</c:v>
                </c:pt>
                <c:pt idx="1">
                  <c:v>0.4470448153124767</c:v>
                </c:pt>
                <c:pt idx="2">
                  <c:v>0.42226491411817368</c:v>
                </c:pt>
                <c:pt idx="3">
                  <c:v>0.43967581385257731</c:v>
                </c:pt>
                <c:pt idx="4">
                  <c:v>0.42469519669385619</c:v>
                </c:pt>
                <c:pt idx="5">
                  <c:v>0.42493055487849046</c:v>
                </c:pt>
                <c:pt idx="6">
                  <c:v>0.4406846452833868</c:v>
                </c:pt>
                <c:pt idx="7">
                  <c:v>0.42311113962790725</c:v>
                </c:pt>
                <c:pt idx="8">
                  <c:v>0.40507104079938405</c:v>
                </c:pt>
                <c:pt idx="9">
                  <c:v>0.41385962466537646</c:v>
                </c:pt>
                <c:pt idx="10">
                  <c:v>0.43206269283508186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81-4E1E-A27D-71BCF3CAD5AF}"/>
            </c:ext>
          </c:extLst>
        </c:ser>
        <c:ser>
          <c:idx val="5"/>
          <c:order val="5"/>
          <c:tx>
            <c:strRef>
              <c:f>'Overall Result'!$G$4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Result'!$A$5:$A$15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Result'!$G$5:$G$15</c:f>
              <c:numCache>
                <c:formatCode>0.00</c:formatCode>
                <c:ptCount val="11"/>
                <c:pt idx="0">
                  <c:v>0.44369039962017809</c:v>
                </c:pt>
                <c:pt idx="1">
                  <c:v>0.46716692393786774</c:v>
                </c:pt>
                <c:pt idx="2">
                  <c:v>0.42696632835594628</c:v>
                </c:pt>
                <c:pt idx="3">
                  <c:v>0.4289098940823094</c:v>
                </c:pt>
                <c:pt idx="4">
                  <c:v>0.43923317823192937</c:v>
                </c:pt>
                <c:pt idx="5">
                  <c:v>0.40394851814932697</c:v>
                </c:pt>
                <c:pt idx="6">
                  <c:v>0.42614157530483876</c:v>
                </c:pt>
                <c:pt idx="7">
                  <c:v>0.41910013734524154</c:v>
                </c:pt>
                <c:pt idx="8">
                  <c:v>0.42831507862144286</c:v>
                </c:pt>
                <c:pt idx="9">
                  <c:v>0.43250670442878059</c:v>
                </c:pt>
                <c:pt idx="10">
                  <c:v>0.40382099261254512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81-4E1E-A27D-71BCF3CAD5AF}"/>
            </c:ext>
          </c:extLst>
        </c:ser>
        <c:ser>
          <c:idx val="6"/>
          <c:order val="6"/>
          <c:tx>
            <c:strRef>
              <c:f>'Overall Result'!$H$4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'Overall Result'!$A$5:$A$15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Result'!$H$5:$H$15</c:f>
              <c:numCache>
                <c:formatCode>0.00</c:formatCode>
                <c:ptCount val="11"/>
                <c:pt idx="0">
                  <c:v>0.45256174746693068</c:v>
                </c:pt>
                <c:pt idx="1">
                  <c:v>0.42220905231236505</c:v>
                </c:pt>
                <c:pt idx="2">
                  <c:v>0.4070932202032374</c:v>
                </c:pt>
                <c:pt idx="3">
                  <c:v>0.41991229151464776</c:v>
                </c:pt>
                <c:pt idx="4">
                  <c:v>0.42363643894116149</c:v>
                </c:pt>
                <c:pt idx="5">
                  <c:v>0.41902570154468743</c:v>
                </c:pt>
                <c:pt idx="6">
                  <c:v>0.43140515160785531</c:v>
                </c:pt>
                <c:pt idx="7">
                  <c:v>0.40402127243647135</c:v>
                </c:pt>
                <c:pt idx="8">
                  <c:v>0.42347124827198712</c:v>
                </c:pt>
                <c:pt idx="9">
                  <c:v>0.43073102534026042</c:v>
                </c:pt>
                <c:pt idx="10">
                  <c:v>0.41904026563146962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81-4E1E-A27D-71BCF3CAD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682184"/>
        <c:axId val="408681792"/>
      </c:barChart>
      <c:catAx>
        <c:axId val="40868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81792"/>
        <c:crosses val="autoZero"/>
        <c:auto val="1"/>
        <c:lblAlgn val="ctr"/>
        <c:lblOffset val="100"/>
        <c:noMultiLvlLbl val="0"/>
      </c:catAx>
      <c:valAx>
        <c:axId val="408681792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82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Seat to</a:t>
            </a:r>
            <a:r>
              <a:rPr lang="en-US" baseline="0"/>
              <a:t> Seat Variation of Ventilation Effectiveness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Result'!$B$25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Result'!$A$26:$A$36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Result'!$B$26:$B$36</c:f>
              <c:numCache>
                <c:formatCode>0.00</c:formatCode>
                <c:ptCount val="11"/>
                <c:pt idx="0">
                  <c:v>0.81708088943176471</c:v>
                </c:pt>
                <c:pt idx="1">
                  <c:v>0.90720792784282667</c:v>
                </c:pt>
                <c:pt idx="2">
                  <c:v>0.8588591291557699</c:v>
                </c:pt>
                <c:pt idx="3">
                  <c:v>0.87931004232022669</c:v>
                </c:pt>
                <c:pt idx="4">
                  <c:v>0.82322208567339639</c:v>
                </c:pt>
                <c:pt idx="5">
                  <c:v>0.83482832733435686</c:v>
                </c:pt>
                <c:pt idx="6">
                  <c:v>0.84470061886751502</c:v>
                </c:pt>
                <c:pt idx="7">
                  <c:v>0.82628557293578031</c:v>
                </c:pt>
                <c:pt idx="8">
                  <c:v>0.83112372146602553</c:v>
                </c:pt>
                <c:pt idx="9">
                  <c:v>0.87484246994532777</c:v>
                </c:pt>
                <c:pt idx="10">
                  <c:v>0.87567075472664513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0-42F8-936C-29B78D998CBE}"/>
            </c:ext>
          </c:extLst>
        </c:ser>
        <c:ser>
          <c:idx val="1"/>
          <c:order val="1"/>
          <c:tx>
            <c:strRef>
              <c:f>'Overall Result'!$C$25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Result'!$A$26:$A$36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Result'!$C$26:$C$36</c:f>
              <c:numCache>
                <c:formatCode>0.00</c:formatCode>
                <c:ptCount val="11"/>
                <c:pt idx="0">
                  <c:v>0.85395840519913446</c:v>
                </c:pt>
                <c:pt idx="1">
                  <c:v>0.87491156528829683</c:v>
                </c:pt>
                <c:pt idx="2">
                  <c:v>0.84248403109469194</c:v>
                </c:pt>
                <c:pt idx="3">
                  <c:v>0.87859566884016704</c:v>
                </c:pt>
                <c:pt idx="4">
                  <c:v>0.85099661803331283</c:v>
                </c:pt>
                <c:pt idx="5">
                  <c:v>0.90358718786835024</c:v>
                </c:pt>
                <c:pt idx="6">
                  <c:v>0.85139815903641636</c:v>
                </c:pt>
                <c:pt idx="7">
                  <c:v>0.82160512361767402</c:v>
                </c:pt>
                <c:pt idx="8">
                  <c:v>0.84667763434608645</c:v>
                </c:pt>
                <c:pt idx="9">
                  <c:v>0.83509779649680971</c:v>
                </c:pt>
                <c:pt idx="10">
                  <c:v>0.80712325538945051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30-42F8-936C-29B78D998CBE}"/>
            </c:ext>
          </c:extLst>
        </c:ser>
        <c:ser>
          <c:idx val="2"/>
          <c:order val="2"/>
          <c:tx>
            <c:strRef>
              <c:f>'Overall Result'!$D$25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Result'!$A$26:$A$36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Result'!$D$26:$D$36</c:f>
              <c:numCache>
                <c:formatCode>0.00</c:formatCode>
                <c:ptCount val="11"/>
                <c:pt idx="0">
                  <c:v>0.86950473109185322</c:v>
                </c:pt>
                <c:pt idx="1">
                  <c:v>0.87588415703313816</c:v>
                </c:pt>
                <c:pt idx="2">
                  <c:v>0.86258239127021263</c:v>
                </c:pt>
                <c:pt idx="3">
                  <c:v>0.85893201060436231</c:v>
                </c:pt>
                <c:pt idx="4">
                  <c:v>0.83631955110368361</c:v>
                </c:pt>
                <c:pt idx="5">
                  <c:v>0.82046509276935642</c:v>
                </c:pt>
                <c:pt idx="6">
                  <c:v>0.80897389124559371</c:v>
                </c:pt>
                <c:pt idx="7">
                  <c:v>0.80336297766640508</c:v>
                </c:pt>
                <c:pt idx="8">
                  <c:v>0.8098122341426941</c:v>
                </c:pt>
                <c:pt idx="9">
                  <c:v>0.7925884763869735</c:v>
                </c:pt>
                <c:pt idx="10">
                  <c:v>0.82809318418235844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30-42F8-936C-29B78D998CBE}"/>
            </c:ext>
          </c:extLst>
        </c:ser>
        <c:ser>
          <c:idx val="3"/>
          <c:order val="3"/>
          <c:tx>
            <c:strRef>
              <c:f>'Overall Result'!$E$25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Result'!$A$26:$A$36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Result'!$E$26:$E$36</c:f>
              <c:numCache>
                <c:formatCode>0.00</c:formatCode>
                <c:ptCount val="11"/>
                <c:pt idx="0">
                  <c:v>0.84400112469826372</c:v>
                </c:pt>
                <c:pt idx="1">
                  <c:v>0.89667399592161523</c:v>
                </c:pt>
                <c:pt idx="2">
                  <c:v>0.86912610997942918</c:v>
                </c:pt>
                <c:pt idx="3">
                  <c:v>0.93160790662090476</c:v>
                </c:pt>
                <c:pt idx="4">
                  <c:v>0.879373149356933</c:v>
                </c:pt>
                <c:pt idx="5">
                  <c:v>0.87065320984874572</c:v>
                </c:pt>
                <c:pt idx="6">
                  <c:v>0.87257531956156753</c:v>
                </c:pt>
                <c:pt idx="7">
                  <c:v>0.85820192249524951</c:v>
                </c:pt>
                <c:pt idx="8">
                  <c:v>0.87160519626864819</c:v>
                </c:pt>
                <c:pt idx="9">
                  <c:v>0.83665707694016445</c:v>
                </c:pt>
                <c:pt idx="10">
                  <c:v>0.78088953459671906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30-42F8-936C-29B78D998CBE}"/>
            </c:ext>
          </c:extLst>
        </c:ser>
        <c:ser>
          <c:idx val="4"/>
          <c:order val="4"/>
          <c:tx>
            <c:strRef>
              <c:f>'Overall Result'!$F$25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Result'!$A$26:$A$36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Result'!$F$26:$F$36</c:f>
              <c:numCache>
                <c:formatCode>0.00</c:formatCode>
                <c:ptCount val="11"/>
                <c:pt idx="0">
                  <c:v>0.85863667192594506</c:v>
                </c:pt>
                <c:pt idx="1">
                  <c:v>0.89408963062495339</c:v>
                </c:pt>
                <c:pt idx="2">
                  <c:v>0.84452982823634737</c:v>
                </c:pt>
                <c:pt idx="3">
                  <c:v>0.87935162770515463</c:v>
                </c:pt>
                <c:pt idx="4">
                  <c:v>0.84939039338771238</c:v>
                </c:pt>
                <c:pt idx="5">
                  <c:v>0.84986110975698093</c:v>
                </c:pt>
                <c:pt idx="6">
                  <c:v>0.8813692905667736</c:v>
                </c:pt>
                <c:pt idx="7">
                  <c:v>0.8462222792558145</c:v>
                </c:pt>
                <c:pt idx="8">
                  <c:v>0.8101420815987681</c:v>
                </c:pt>
                <c:pt idx="9">
                  <c:v>0.82771924933075292</c:v>
                </c:pt>
                <c:pt idx="10">
                  <c:v>0.86412538567016373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30-42F8-936C-29B78D998CBE}"/>
            </c:ext>
          </c:extLst>
        </c:ser>
        <c:ser>
          <c:idx val="5"/>
          <c:order val="5"/>
          <c:tx>
            <c:strRef>
              <c:f>'Overall Result'!$G$25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Result'!$A$26:$A$36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Result'!$G$26:$G$36</c:f>
              <c:numCache>
                <c:formatCode>0.00</c:formatCode>
                <c:ptCount val="11"/>
                <c:pt idx="0">
                  <c:v>0.88738079924035618</c:v>
                </c:pt>
                <c:pt idx="1">
                  <c:v>0.93433384787573548</c:v>
                </c:pt>
                <c:pt idx="2">
                  <c:v>0.85393265671189256</c:v>
                </c:pt>
                <c:pt idx="3">
                  <c:v>0.85781978816461879</c:v>
                </c:pt>
                <c:pt idx="4">
                  <c:v>0.87846635646385873</c:v>
                </c:pt>
                <c:pt idx="5">
                  <c:v>0.80789703629865395</c:v>
                </c:pt>
                <c:pt idx="6">
                  <c:v>0.85228315060967752</c:v>
                </c:pt>
                <c:pt idx="7">
                  <c:v>0.83820027469048308</c:v>
                </c:pt>
                <c:pt idx="8">
                  <c:v>0.85663015724288571</c:v>
                </c:pt>
                <c:pt idx="9">
                  <c:v>0.86501340885756117</c:v>
                </c:pt>
                <c:pt idx="10">
                  <c:v>0.80764198522509023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30-42F8-936C-29B78D998CBE}"/>
            </c:ext>
          </c:extLst>
        </c:ser>
        <c:ser>
          <c:idx val="6"/>
          <c:order val="6"/>
          <c:tx>
            <c:strRef>
              <c:f>'Overall Result'!$H$25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'Overall Result'!$A$26:$A$36</c:f>
              <c:strCache>
                <c:ptCount val="11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  <c:pt idx="5">
                  <c:v>Row 6</c:v>
                </c:pt>
                <c:pt idx="6">
                  <c:v>Row 7</c:v>
                </c:pt>
                <c:pt idx="7">
                  <c:v>Row 8</c:v>
                </c:pt>
                <c:pt idx="8">
                  <c:v>Row 9</c:v>
                </c:pt>
                <c:pt idx="9">
                  <c:v>Row 10</c:v>
                </c:pt>
                <c:pt idx="10">
                  <c:v>Row 11</c:v>
                </c:pt>
              </c:strCache>
            </c:strRef>
          </c:cat>
          <c:val>
            <c:numRef>
              <c:f>'Overall Result'!$H$26:$H$36</c:f>
              <c:numCache>
                <c:formatCode>0.00</c:formatCode>
                <c:ptCount val="11"/>
                <c:pt idx="0">
                  <c:v>0.90512349493386135</c:v>
                </c:pt>
                <c:pt idx="1">
                  <c:v>0.8444181046247301</c:v>
                </c:pt>
                <c:pt idx="2">
                  <c:v>0.81418644040647481</c:v>
                </c:pt>
                <c:pt idx="3">
                  <c:v>0.83982458302929552</c:v>
                </c:pt>
                <c:pt idx="4">
                  <c:v>0.84727287788232297</c:v>
                </c:pt>
                <c:pt idx="5">
                  <c:v>0.83805140308937487</c:v>
                </c:pt>
                <c:pt idx="6">
                  <c:v>0.86281030321571062</c:v>
                </c:pt>
                <c:pt idx="7">
                  <c:v>0.80804254487294269</c:v>
                </c:pt>
                <c:pt idx="8">
                  <c:v>0.84694249654397424</c:v>
                </c:pt>
                <c:pt idx="9">
                  <c:v>0.86146205068052084</c:v>
                </c:pt>
                <c:pt idx="10">
                  <c:v>0.83808053126293924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30-42F8-936C-29B78D998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683360"/>
        <c:axId val="408683752"/>
      </c:barChart>
      <c:catAx>
        <c:axId val="40868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83752"/>
        <c:crosses val="autoZero"/>
        <c:auto val="1"/>
        <c:lblAlgn val="ctr"/>
        <c:lblOffset val="100"/>
        <c:noMultiLvlLbl val="0"/>
      </c:catAx>
      <c:valAx>
        <c:axId val="4086837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Ventilation Effectiveness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8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Deviation from Mean for Repeat 2 Vs Deviation</a:t>
            </a:r>
            <a:r>
              <a:rPr lang="en-US" sz="1200" baseline="0"/>
              <a:t> from Mean for Repeat 1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('Repeats Data'!$B$48:$B$58,'Repeats Data'!$C$48:$C$58,'Repeats Data'!$D$48:$D$58,'Repeats Data'!$E$48:$E$58,'Repeats Data'!$F$48:$F$58,'Repeats Data'!$G$48:$G$58,'Repeats Data'!$H$48:$H$58)</c:f>
              <c:numCache>
                <c:formatCode>0.00000</c:formatCode>
                <c:ptCount val="77"/>
                <c:pt idx="0">
                  <c:v>-6.7840239228422416E-2</c:v>
                </c:pt>
                <c:pt idx="1">
                  <c:v>2.5038010084679097E-2</c:v>
                </c:pt>
                <c:pt idx="2">
                  <c:v>2.5328578564690729E-2</c:v>
                </c:pt>
                <c:pt idx="3">
                  <c:v>6.9902341903322451E-2</c:v>
                </c:pt>
                <c:pt idx="4">
                  <c:v>-4.8580866341118023E-3</c:v>
                </c:pt>
                <c:pt idx="5">
                  <c:v>8.4857678016061477E-3</c:v>
                </c:pt>
                <c:pt idx="6">
                  <c:v>-7.4669901433543906E-3</c:v>
                </c:pt>
                <c:pt idx="7">
                  <c:v>-2.9594657691268345E-2</c:v>
                </c:pt>
                <c:pt idx="8">
                  <c:v>-2.9529227938249747E-3</c:v>
                </c:pt>
                <c:pt idx="9">
                  <c:v>5.1233334167717803E-2</c:v>
                </c:pt>
                <c:pt idx="10">
                  <c:v>-3.8378501507260632E-2</c:v>
                </c:pt>
                <c:pt idx="11">
                  <c:v>-6.9246071246689134E-3</c:v>
                </c:pt>
                <c:pt idx="12">
                  <c:v>-1.4552930105574458E-2</c:v>
                </c:pt>
                <c:pt idx="13">
                  <c:v>-3.1154018249307192E-2</c:v>
                </c:pt>
                <c:pt idx="14">
                  <c:v>3.1171375053177131E-2</c:v>
                </c:pt>
                <c:pt idx="15">
                  <c:v>1.4043612621548851E-2</c:v>
                </c:pt>
                <c:pt idx="16">
                  <c:v>8.3851454689494953E-2</c:v>
                </c:pt>
                <c:pt idx="17">
                  <c:v>4.8258692630139266E-2</c:v>
                </c:pt>
                <c:pt idx="18">
                  <c:v>-7.9438772624279563E-3</c:v>
                </c:pt>
                <c:pt idx="19">
                  <c:v>-1.8335677335583278E-2</c:v>
                </c:pt>
                <c:pt idx="20">
                  <c:v>-7.7508606055366358E-2</c:v>
                </c:pt>
                <c:pt idx="21">
                  <c:v>-4.5757643896989109E-2</c:v>
                </c:pt>
                <c:pt idx="22">
                  <c:v>-2.5704667920463886E-2</c:v>
                </c:pt>
                <c:pt idx="23">
                  <c:v>1.7215125597952463E-3</c:v>
                </c:pt>
                <c:pt idx="24">
                  <c:v>3.7139469829512217E-2</c:v>
                </c:pt>
                <c:pt idx="25">
                  <c:v>1.9782913169736793E-2</c:v>
                </c:pt>
                <c:pt idx="26">
                  <c:v>2.1382139858238114E-3</c:v>
                </c:pt>
                <c:pt idx="27">
                  <c:v>-6.7601107599207233E-2</c:v>
                </c:pt>
                <c:pt idx="28">
                  <c:v>-8.7949916037402653E-2</c:v>
                </c:pt>
                <c:pt idx="29">
                  <c:v>-3.630272062720874E-2</c:v>
                </c:pt>
                <c:pt idx="30">
                  <c:v>-3.4788319979668136E-2</c:v>
                </c:pt>
                <c:pt idx="31">
                  <c:v>-8.1876218102048037E-2</c:v>
                </c:pt>
                <c:pt idx="32">
                  <c:v>-3.8623365892766603E-2</c:v>
                </c:pt>
                <c:pt idx="33">
                  <c:v>-3.6262861533132629E-2</c:v>
                </c:pt>
                <c:pt idx="34">
                  <c:v>2.0282489653723479E-2</c:v>
                </c:pt>
                <c:pt idx="35">
                  <c:v>2.0325874619694151E-2</c:v>
                </c:pt>
                <c:pt idx="36">
                  <c:v>6.7741991600582696E-2</c:v>
                </c:pt>
                <c:pt idx="37">
                  <c:v>4.4120470875546269E-2</c:v>
                </c:pt>
                <c:pt idx="38">
                  <c:v>3.8503150096357408E-2</c:v>
                </c:pt>
                <c:pt idx="39">
                  <c:v>4.0443123781996437E-2</c:v>
                </c:pt>
                <c:pt idx="40">
                  <c:v>0.10452086748893241</c:v>
                </c:pt>
                <c:pt idx="41">
                  <c:v>2.6280713570306924E-2</c:v>
                </c:pt>
                <c:pt idx="42">
                  <c:v>-4.2984051121214839E-2</c:v>
                </c:pt>
                <c:pt idx="43">
                  <c:v>-5.8025526547321293E-2</c:v>
                </c:pt>
                <c:pt idx="44">
                  <c:v>-2.5556723132436732E-2</c:v>
                </c:pt>
                <c:pt idx="45">
                  <c:v>2.8246905479311302E-2</c:v>
                </c:pt>
                <c:pt idx="46">
                  <c:v>5.2605251198964198E-2</c:v>
                </c:pt>
                <c:pt idx="47">
                  <c:v>3.2259706414743183E-2</c:v>
                </c:pt>
                <c:pt idx="48">
                  <c:v>2.0011151361826074E-2</c:v>
                </c:pt>
                <c:pt idx="49">
                  <c:v>-1.0348162341891065E-2</c:v>
                </c:pt>
                <c:pt idx="50">
                  <c:v>2.6783971844505094E-2</c:v>
                </c:pt>
                <c:pt idx="51">
                  <c:v>4.6400174364897073E-2</c:v>
                </c:pt>
                <c:pt idx="52">
                  <c:v>-2.2489090729616579E-2</c:v>
                </c:pt>
                <c:pt idx="53">
                  <c:v>-7.2448076466175015E-2</c:v>
                </c:pt>
                <c:pt idx="54">
                  <c:v>-2.1671834338069296E-2</c:v>
                </c:pt>
                <c:pt idx="55">
                  <c:v>-6.7026683009070442E-3</c:v>
                </c:pt>
                <c:pt idx="56">
                  <c:v>3.6643123177648951E-2</c:v>
                </c:pt>
                <c:pt idx="57">
                  <c:v>2.6352373517236294E-2</c:v>
                </c:pt>
                <c:pt idx="58">
                  <c:v>-1.6250376376756637E-2</c:v>
                </c:pt>
                <c:pt idx="59">
                  <c:v>3.8889109439588676E-2</c:v>
                </c:pt>
                <c:pt idx="60">
                  <c:v>2.4810120493040655E-2</c:v>
                </c:pt>
                <c:pt idx="61">
                  <c:v>3.1863400397074915E-2</c:v>
                </c:pt>
                <c:pt idx="62">
                  <c:v>-2.8609237355058825E-2</c:v>
                </c:pt>
                <c:pt idx="63">
                  <c:v>3.8459416902282273E-3</c:v>
                </c:pt>
                <c:pt idx="64">
                  <c:v>3.2199274833253133E-2</c:v>
                </c:pt>
                <c:pt idx="65">
                  <c:v>-1.203629689041652E-2</c:v>
                </c:pt>
                <c:pt idx="66">
                  <c:v>2.8902080608212533E-2</c:v>
                </c:pt>
                <c:pt idx="67">
                  <c:v>1.251508182423422E-2</c:v>
                </c:pt>
                <c:pt idx="68">
                  <c:v>-5.6107990721916745E-2</c:v>
                </c:pt>
                <c:pt idx="69">
                  <c:v>-6.2316417817131708E-2</c:v>
                </c:pt>
                <c:pt idx="70">
                  <c:v>7.0476921972812301E-2</c:v>
                </c:pt>
                <c:pt idx="71">
                  <c:v>-6.4009239382957994E-2</c:v>
                </c:pt>
                <c:pt idx="72">
                  <c:v>6.8423613715807852E-3</c:v>
                </c:pt>
                <c:pt idx="73">
                  <c:v>-7.1809202270665118E-2</c:v>
                </c:pt>
                <c:pt idx="74">
                  <c:v>2.3232535653502695E-2</c:v>
                </c:pt>
                <c:pt idx="75">
                  <c:v>1.8814380060414693E-2</c:v>
                </c:pt>
                <c:pt idx="76">
                  <c:v>-8.2649949388694521E-3</c:v>
                </c:pt>
              </c:numCache>
            </c:numRef>
          </c:xVal>
          <c:yVal>
            <c:numRef>
              <c:f>('Repeats Data'!$O$48:$O$58,'Repeats Data'!$P$48:$P$58,'Repeats Data'!$Q$48:$Q$58,'Repeats Data'!$R$48:$R$58,'Repeats Data'!$S$48:$S$58,'Repeats Data'!$T$48:$T$58,'Repeats Data'!$U$48:$U$58)</c:f>
              <c:numCache>
                <c:formatCode>0.00000</c:formatCode>
                <c:ptCount val="77"/>
                <c:pt idx="0">
                  <c:v>-1.0811525230411956E-3</c:v>
                </c:pt>
                <c:pt idx="1">
                  <c:v>8.629467498598109E-2</c:v>
                </c:pt>
                <c:pt idx="2">
                  <c:v>-1.0693490868144084E-2</c:v>
                </c:pt>
                <c:pt idx="3">
                  <c:v>-1.4365427877862214E-2</c:v>
                </c:pt>
                <c:pt idx="4">
                  <c:v>-5.1780912634088461E-2</c:v>
                </c:pt>
                <c:pt idx="5">
                  <c:v>-4.1912283747885581E-2</c:v>
                </c:pt>
                <c:pt idx="6">
                  <c:v>-6.2149427366086085E-3</c:v>
                </c:pt>
                <c:pt idx="7">
                  <c:v>-2.0917367052164182E-2</c:v>
                </c:pt>
                <c:pt idx="8">
                  <c:v>-3.7882804889116994E-2</c:v>
                </c:pt>
                <c:pt idx="9">
                  <c:v>-4.6315648920552954E-3</c:v>
                </c:pt>
                <c:pt idx="10">
                  <c:v>8.6636840345557964E-2</c:v>
                </c:pt>
                <c:pt idx="11">
                  <c:v>1.1758246907944914E-2</c:v>
                </c:pt>
                <c:pt idx="12">
                  <c:v>6.1292890067175088E-2</c:v>
                </c:pt>
                <c:pt idx="13">
                  <c:v>1.3038909823698153E-2</c:v>
                </c:pt>
                <c:pt idx="14">
                  <c:v>2.2936792012164031E-2</c:v>
                </c:pt>
                <c:pt idx="15">
                  <c:v>-1.5133547169916328E-2</c:v>
                </c:pt>
                <c:pt idx="16">
                  <c:v>2.0239750432212489E-2</c:v>
                </c:pt>
                <c:pt idx="17">
                  <c:v>-4.8545545172299476E-2</c:v>
                </c:pt>
                <c:pt idx="18">
                  <c:v>-5.1929046117216937E-2</c:v>
                </c:pt>
                <c:pt idx="19">
                  <c:v>8.6077754127632522E-3</c:v>
                </c:pt>
                <c:pt idx="20">
                  <c:v>4.4621028433992738E-2</c:v>
                </c:pt>
                <c:pt idx="21">
                  <c:v>-4.3079015939102794E-2</c:v>
                </c:pt>
                <c:pt idx="22">
                  <c:v>6.1630959489177295E-2</c:v>
                </c:pt>
                <c:pt idx="23">
                  <c:v>4.696363089148814E-2</c:v>
                </c:pt>
                <c:pt idx="24">
                  <c:v>-1.5057857904079985E-2</c:v>
                </c:pt>
                <c:pt idx="25">
                  <c:v>-5.0020625760051063E-3</c:v>
                </c:pt>
                <c:pt idx="26">
                  <c:v>-3.2582282393449513E-2</c:v>
                </c:pt>
                <c:pt idx="27">
                  <c:v>5.4481225229271457E-3</c:v>
                </c:pt>
                <c:pt idx="28">
                  <c:v>2.8145279135969314E-3</c:v>
                </c:pt>
                <c:pt idx="29">
                  <c:v>-6.0054494654974255E-2</c:v>
                </c:pt>
                <c:pt idx="30">
                  <c:v>-4.8670382349936814E-2</c:v>
                </c:pt>
                <c:pt idx="31">
                  <c:v>-3.6029999738998009E-2</c:v>
                </c:pt>
                <c:pt idx="32">
                  <c:v>-8.2734363575094338E-3</c:v>
                </c:pt>
                <c:pt idx="33">
                  <c:v>2.1181940314667025E-2</c:v>
                </c:pt>
                <c:pt idx="34">
                  <c:v>6.9982331574513945E-2</c:v>
                </c:pt>
                <c:pt idx="35">
                  <c:v>1.4843174724171071E-2</c:v>
                </c:pt>
                <c:pt idx="36">
                  <c:v>9.2390651026233783E-2</c:v>
                </c:pt>
                <c:pt idx="37">
                  <c:v>1.1542657223326591E-2</c:v>
                </c:pt>
                <c:pt idx="38">
                  <c:v>-2.7990101385899635E-4</c:v>
                </c:pt>
                <c:pt idx="39">
                  <c:v>1.6243447261454769E-3</c:v>
                </c:pt>
                <c:pt idx="40">
                  <c:v>-9.1200193113426309E-2</c:v>
                </c:pt>
                <c:pt idx="41">
                  <c:v>1.3846508351996412E-2</c:v>
                </c:pt>
                <c:pt idx="42">
                  <c:v>1.3215034386550695E-2</c:v>
                </c:pt>
                <c:pt idx="43">
                  <c:v>-8.3278574874233513E-2</c:v>
                </c:pt>
                <c:pt idx="44">
                  <c:v>3.9746896369333817E-2</c:v>
                </c:pt>
                <c:pt idx="45">
                  <c:v>5.6849185155602444E-2</c:v>
                </c:pt>
                <c:pt idx="46">
                  <c:v>-6.6628765341262497E-2</c:v>
                </c:pt>
                <c:pt idx="47">
                  <c:v>2.3360378380573033E-2</c:v>
                </c:pt>
                <c:pt idx="48">
                  <c:v>-2.4313535201394343E-2</c:v>
                </c:pt>
                <c:pt idx="49">
                  <c:v>6.9872112408598808E-3</c:v>
                </c:pt>
                <c:pt idx="50">
                  <c:v>3.2871438674049069E-2</c:v>
                </c:pt>
                <c:pt idx="51">
                  <c:v>-5.7038786468261105E-2</c:v>
                </c:pt>
                <c:pt idx="52">
                  <c:v>-6.0309916687840248E-2</c:v>
                </c:pt>
                <c:pt idx="53">
                  <c:v>2.480340451268781E-2</c:v>
                </c:pt>
                <c:pt idx="54">
                  <c:v>4.6839435063403712E-2</c:v>
                </c:pt>
                <c:pt idx="55">
                  <c:v>7.8381096166626474E-2</c:v>
                </c:pt>
                <c:pt idx="56">
                  <c:v>0.12894140195882897</c:v>
                </c:pt>
                <c:pt idx="57">
                  <c:v>-2.1570230708444327E-2</c:v>
                </c:pt>
                <c:pt idx="58">
                  <c:v>2.8806782091001071E-2</c:v>
                </c:pt>
                <c:pt idx="59">
                  <c:v>1.4960432873135754E-2</c:v>
                </c:pt>
                <c:pt idx="60">
                  <c:v>-0.1120992185107258</c:v>
                </c:pt>
                <c:pt idx="61">
                  <c:v>-3.0380269792712911E-2</c:v>
                </c:pt>
                <c:pt idx="62">
                  <c:v>1.9266161210319543E-3</c:v>
                </c:pt>
                <c:pt idx="63">
                  <c:v>6.3312021805501661E-3</c:v>
                </c:pt>
                <c:pt idx="64">
                  <c:v>-5.2556277331239354E-3</c:v>
                </c:pt>
                <c:pt idx="65">
                  <c:v>-7.5762903274395943E-2</c:v>
                </c:pt>
                <c:pt idx="66">
                  <c:v>7.826173864451702E-2</c:v>
                </c:pt>
                <c:pt idx="67">
                  <c:v>-2.6762043189767049E-2</c:v>
                </c:pt>
                <c:pt idx="68">
                  <c:v>-1.8602299080126672E-2</c:v>
                </c:pt>
                <c:pt idx="69">
                  <c:v>3.888241326072972E-2</c:v>
                </c:pt>
                <c:pt idx="70">
                  <c:v>-7.9014336823159392E-2</c:v>
                </c:pt>
                <c:pt idx="71">
                  <c:v>3.7028874946714696E-2</c:v>
                </c:pt>
                <c:pt idx="72">
                  <c:v>1.5695074444847301E-2</c:v>
                </c:pt>
                <c:pt idx="73">
                  <c:v>-1.5188878598442646E-2</c:v>
                </c:pt>
                <c:pt idx="74">
                  <c:v>-3.2430713180547244E-2</c:v>
                </c:pt>
                <c:pt idx="75">
                  <c:v>1.0265506856340645E-3</c:v>
                </c:pt>
                <c:pt idx="76">
                  <c:v>-1.8657113150245097E-2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B1-4559-BBE6-76B69744C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590912"/>
        <c:axId val="396591304"/>
      </c:scatterChart>
      <c:valAx>
        <c:axId val="396590912"/>
        <c:scaling>
          <c:orientation val="minMax"/>
          <c:max val="0.1"/>
          <c:min val="-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591304"/>
        <c:crosses val="autoZero"/>
        <c:crossBetween val="midCat"/>
      </c:valAx>
      <c:valAx>
        <c:axId val="396591304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59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1</xdr:row>
      <xdr:rowOff>142875</xdr:rowOff>
    </xdr:from>
    <xdr:to>
      <xdr:col>21</xdr:col>
      <xdr:colOff>66294</xdr:colOff>
      <xdr:row>17</xdr:row>
      <xdr:rowOff>148971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471487</xdr:colOff>
      <xdr:row>21</xdr:row>
      <xdr:rowOff>33337</xdr:rowOff>
    </xdr:from>
    <xdr:to>
      <xdr:col>21</xdr:col>
      <xdr:colOff>99631</xdr:colOff>
      <xdr:row>38</xdr:row>
      <xdr:rowOff>77533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59</xdr:row>
      <xdr:rowOff>157160</xdr:rowOff>
    </xdr:from>
    <xdr:to>
      <xdr:col>16</xdr:col>
      <xdr:colOff>571499</xdr:colOff>
      <xdr:row>80</xdr:row>
      <xdr:rowOff>57149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eat%201/Repeat%201%20Data%20Res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eat%202/Repeat%202%20Data%20Res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 1 Data"/>
    </sheetNames>
    <sheetDataSet>
      <sheetData sheetId="0">
        <row r="37">
          <cell r="B37">
            <v>0.3941411447582745</v>
          </cell>
          <cell r="C37">
            <v>0.42459896081015125</v>
          </cell>
          <cell r="D37">
            <v>0.41520893041225376</v>
          </cell>
          <cell r="E37">
            <v>0.40992983360591939</v>
          </cell>
          <cell r="F37">
            <v>0.41528290280626734</v>
          </cell>
          <cell r="G37">
            <v>0.42470993022203218</v>
          </cell>
          <cell r="H37">
            <v>0.44251230467659197</v>
          </cell>
        </row>
        <row r="38">
          <cell r="B38">
            <v>0.44058026941482525</v>
          </cell>
          <cell r="C38">
            <v>0.42078479931969848</v>
          </cell>
          <cell r="D38">
            <v>0.42892202065238333</v>
          </cell>
          <cell r="E38">
            <v>0.43820250919934745</v>
          </cell>
          <cell r="F38">
            <v>0.44218471711214136</v>
          </cell>
          <cell r="G38">
            <v>0.44638282596131018</v>
          </cell>
          <cell r="H38">
            <v>0.43431880528460282</v>
          </cell>
        </row>
        <row r="39">
          <cell r="B39">
            <v>0.44072555365483107</v>
          </cell>
          <cell r="C39">
            <v>0.41248425524783211</v>
          </cell>
          <cell r="D39">
            <v>0.44663099928724181</v>
          </cell>
          <cell r="E39">
            <v>0.43822420168233278</v>
          </cell>
          <cell r="F39">
            <v>0.4543638899719678</v>
          </cell>
          <cell r="G39">
            <v>0.44123745113110385</v>
          </cell>
          <cell r="H39">
            <v>0.40000726901152733</v>
          </cell>
        </row>
        <row r="40">
          <cell r="B40">
            <v>0.46301243532414693</v>
          </cell>
          <cell r="C40">
            <v>0.44364695189907427</v>
          </cell>
          <cell r="D40">
            <v>0.4379527209573541</v>
          </cell>
          <cell r="E40">
            <v>0.46193226017277705</v>
          </cell>
          <cell r="F40">
            <v>0.4441911175798573</v>
          </cell>
          <cell r="G40">
            <v>0.41993607618410739</v>
          </cell>
          <cell r="H40">
            <v>0.39690305546391985</v>
          </cell>
        </row>
        <row r="41">
          <cell r="B41">
            <v>0.4256322210554298</v>
          </cell>
          <cell r="C41">
            <v>0.43508307068326013</v>
          </cell>
          <cell r="D41">
            <v>0.42913037136539761</v>
          </cell>
          <cell r="E41">
            <v>0.45012149981025884</v>
          </cell>
          <cell r="F41">
            <v>0.43806684005339874</v>
          </cell>
          <cell r="G41">
            <v>0.44750581909228004</v>
          </cell>
          <cell r="H41">
            <v>0.46329972535889186</v>
          </cell>
        </row>
        <row r="42">
          <cell r="B42">
            <v>0.43230414827328878</v>
          </cell>
          <cell r="C42">
            <v>0.46998699171723318</v>
          </cell>
          <cell r="D42">
            <v>0.39426071057288209</v>
          </cell>
          <cell r="E42">
            <v>0.44731283942066441</v>
          </cell>
          <cell r="F42">
            <v>0.42288718320154017</v>
          </cell>
          <cell r="G42">
            <v>0.44046632461900603</v>
          </cell>
          <cell r="H42">
            <v>0.39605664468100671</v>
          </cell>
        </row>
        <row r="43">
          <cell r="B43">
            <v>0.42432776930080851</v>
          </cell>
          <cell r="C43">
            <v>0.45219061068755534</v>
          </cell>
          <cell r="D43">
            <v>0.38408630635378438</v>
          </cell>
          <cell r="E43">
            <v>0.44828282626348392</v>
          </cell>
          <cell r="F43">
            <v>0.44145325029473825</v>
          </cell>
          <cell r="G43">
            <v>0.44399296457102316</v>
          </cell>
          <cell r="H43">
            <v>0.4314824450582761</v>
          </cell>
        </row>
        <row r="44">
          <cell r="B44">
            <v>0.41326393552685153</v>
          </cell>
          <cell r="C44">
            <v>0.42408932574127173</v>
          </cell>
          <cell r="D44">
            <v>0.40990990405888134</v>
          </cell>
          <cell r="E44">
            <v>0.48032169811695191</v>
          </cell>
          <cell r="F44">
            <v>0.45126135155493424</v>
          </cell>
          <cell r="G44">
            <v>0.41375664569495629</v>
          </cell>
          <cell r="H44">
            <v>0.39215666323715315</v>
          </cell>
        </row>
        <row r="45">
          <cell r="B45">
            <v>0.42658480297557322</v>
          </cell>
          <cell r="C45">
            <v>0.41889342570469407</v>
          </cell>
          <cell r="D45">
            <v>0.41066710438265164</v>
          </cell>
          <cell r="E45">
            <v>0.44120162115763917</v>
          </cell>
          <cell r="F45">
            <v>0.41681671900767742</v>
          </cell>
          <cell r="G45">
            <v>0.42998423521759982</v>
          </cell>
          <cell r="H45">
            <v>0.43967753219923705</v>
          </cell>
        </row>
        <row r="46">
          <cell r="B46">
            <v>0.45367793145634461</v>
          </cell>
          <cell r="C46">
            <v>0.38930696134480253</v>
          </cell>
          <cell r="D46">
            <v>0.38712315532146169</v>
          </cell>
          <cell r="E46">
            <v>0.40656923881187829</v>
          </cell>
          <cell r="F46">
            <v>0.3918372261393982</v>
          </cell>
          <cell r="G46">
            <v>0.44416090178911227</v>
          </cell>
          <cell r="H46">
            <v>0.43746845440269305</v>
          </cell>
        </row>
        <row r="47">
          <cell r="B47">
            <v>0.40887201361885539</v>
          </cell>
          <cell r="C47">
            <v>0.40518244242399115</v>
          </cell>
          <cell r="D47">
            <v>0.4087495814261024</v>
          </cell>
          <cell r="E47">
            <v>0.39904850109882506</v>
          </cell>
          <cell r="F47">
            <v>0.41722534720345106</v>
          </cell>
          <cell r="G47">
            <v>0.42204311592727745</v>
          </cell>
          <cell r="H47">
            <v>0.42392876690305098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 2 Data"/>
    </sheetNames>
    <sheetDataSet>
      <sheetData sheetId="0">
        <row r="5">
          <cell r="B5">
            <v>0.42293974467349021</v>
          </cell>
          <cell r="C5">
            <v>0.42935944438898327</v>
          </cell>
          <cell r="D5">
            <v>0.45429580067959946</v>
          </cell>
          <cell r="E5">
            <v>0.43407129109234432</v>
          </cell>
          <cell r="F5">
            <v>0.44335376911967772</v>
          </cell>
          <cell r="G5">
            <v>0.46267086901832405</v>
          </cell>
          <cell r="H5">
            <v>0.46261119025726932</v>
          </cell>
        </row>
        <row r="6">
          <cell r="B6">
            <v>0.46662765842800136</v>
          </cell>
          <cell r="C6">
            <v>0.45412676596859836</v>
          </cell>
          <cell r="D6">
            <v>0.44696213638075488</v>
          </cell>
          <cell r="E6">
            <v>0.45847148672226778</v>
          </cell>
          <cell r="F6">
            <v>0.45190491351281203</v>
          </cell>
          <cell r="G6">
            <v>0.4879510219144253</v>
          </cell>
          <cell r="H6">
            <v>0.41009929934012729</v>
          </cell>
        </row>
        <row r="7">
          <cell r="B7">
            <v>0.41813357550093877</v>
          </cell>
          <cell r="C7">
            <v>0.42999977584685989</v>
          </cell>
          <cell r="D7">
            <v>0.41595139198297082</v>
          </cell>
          <cell r="E7">
            <v>0.43090190829709635</v>
          </cell>
          <cell r="F7">
            <v>0.39016593826437956</v>
          </cell>
          <cell r="G7">
            <v>0.41269520558078865</v>
          </cell>
          <cell r="H7">
            <v>0.41417917139494748</v>
          </cell>
        </row>
        <row r="8">
          <cell r="B8">
            <v>0.41629760699607971</v>
          </cell>
          <cell r="C8">
            <v>0.43494871694109283</v>
          </cell>
          <cell r="D8">
            <v>0.42097928964700826</v>
          </cell>
          <cell r="E8">
            <v>0.4696756464481277</v>
          </cell>
          <cell r="F8">
            <v>0.43516051012529733</v>
          </cell>
          <cell r="G8">
            <v>0.43788371198051135</v>
          </cell>
          <cell r="H8">
            <v>0.44292152756537567</v>
          </cell>
        </row>
        <row r="9">
          <cell r="B9">
            <v>0.39758986461796658</v>
          </cell>
          <cell r="C9">
            <v>0.41591354735005265</v>
          </cell>
          <cell r="D9">
            <v>0.40718917973828606</v>
          </cell>
          <cell r="E9">
            <v>0.42925164954667411</v>
          </cell>
          <cell r="F9">
            <v>0.41132355333431364</v>
          </cell>
          <cell r="G9">
            <v>0.43096053737157869</v>
          </cell>
          <cell r="H9">
            <v>0.38397315252343112</v>
          </cell>
        </row>
        <row r="10">
          <cell r="B10">
            <v>0.40252417906106802</v>
          </cell>
          <cell r="C10">
            <v>0.43360019615111706</v>
          </cell>
          <cell r="D10">
            <v>0.42620438219647439</v>
          </cell>
          <cell r="E10">
            <v>0.42334037042808131</v>
          </cell>
          <cell r="F10">
            <v>0.42697392655544075</v>
          </cell>
          <cell r="G10">
            <v>0.36743071167964791</v>
          </cell>
          <cell r="H10">
            <v>0.44199475840836816</v>
          </cell>
        </row>
        <row r="11">
          <cell r="B11">
            <v>0.42037284956670651</v>
          </cell>
          <cell r="C11">
            <v>0.39920754834886107</v>
          </cell>
          <cell r="D11">
            <v>0.42488758489180928</v>
          </cell>
          <cell r="E11">
            <v>0.42429249329808355</v>
          </cell>
          <cell r="F11">
            <v>0.43991604027203535</v>
          </cell>
          <cell r="G11">
            <v>0.40829018603865436</v>
          </cell>
          <cell r="H11">
            <v>0.43132785815743446</v>
          </cell>
        </row>
        <row r="12">
          <cell r="B12">
            <v>0.41302163740892872</v>
          </cell>
          <cell r="C12">
            <v>0.39751579787640234</v>
          </cell>
          <cell r="D12">
            <v>0.39345307360752368</v>
          </cell>
          <cell r="E12">
            <v>0.37788022437829766</v>
          </cell>
          <cell r="F12">
            <v>0.39496092770088026</v>
          </cell>
          <cell r="G12">
            <v>0.42444362899552679</v>
          </cell>
          <cell r="H12">
            <v>0.41588588163578949</v>
          </cell>
        </row>
        <row r="13">
          <cell r="B13">
            <v>0.40453891849045231</v>
          </cell>
          <cell r="C13">
            <v>0.42778420864139244</v>
          </cell>
          <cell r="D13">
            <v>0.39914512976004241</v>
          </cell>
          <cell r="E13">
            <v>0.43040357511100902</v>
          </cell>
          <cell r="F13">
            <v>0.39332536259109069</v>
          </cell>
          <cell r="G13">
            <v>0.4266459220252859</v>
          </cell>
          <cell r="H13">
            <v>0.40726496434473719</v>
          </cell>
        </row>
        <row r="14">
          <cell r="B14">
            <v>0.42116453848898316</v>
          </cell>
          <cell r="C14">
            <v>0.44579083515200718</v>
          </cell>
          <cell r="D14">
            <v>0.40546532106551181</v>
          </cell>
          <cell r="E14">
            <v>0.43008783812828616</v>
          </cell>
          <cell r="F14">
            <v>0.43588202319135472</v>
          </cell>
          <cell r="G14">
            <v>0.42085250706844884</v>
          </cell>
          <cell r="H14">
            <v>0.42399359627782784</v>
          </cell>
        </row>
        <row r="15">
          <cell r="B15">
            <v>0.46679874110778979</v>
          </cell>
          <cell r="C15">
            <v>0.40194081296545942</v>
          </cell>
          <cell r="D15">
            <v>0.4193436027562561</v>
          </cell>
          <cell r="E15">
            <v>0.38184103349789406</v>
          </cell>
          <cell r="F15">
            <v>0.44690003846671267</v>
          </cell>
          <cell r="G15">
            <v>0.38559886929781284</v>
          </cell>
          <cell r="H15">
            <v>0.41415176435988826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6"/>
  <sheetViews>
    <sheetView tabSelected="1" workbookViewId="0">
      <selection activeCell="J21" sqref="J21"/>
    </sheetView>
  </sheetViews>
  <sheetFormatPr defaultRowHeight="15" x14ac:dyDescent="0.25"/>
  <cols>
    <col min="10" max="10" width="9" customWidth="1"/>
    <col min="23" max="29" width="11.25" bestFit="1" customWidth="1"/>
  </cols>
  <sheetData>
    <row r="2" spans="1:11" x14ac:dyDescent="0.25">
      <c r="A2" s="3"/>
      <c r="B2" s="3"/>
      <c r="C2" s="3"/>
      <c r="D2" s="3"/>
      <c r="E2" s="3"/>
    </row>
    <row r="3" spans="1:11" ht="21" x14ac:dyDescent="0.35">
      <c r="A3" s="31" t="s">
        <v>18</v>
      </c>
      <c r="B3" s="32"/>
      <c r="C3" s="32"/>
      <c r="D3" s="32"/>
      <c r="E3" s="32"/>
      <c r="F3" s="32"/>
      <c r="G3" s="32"/>
      <c r="H3" s="33"/>
    </row>
    <row r="4" spans="1:11" x14ac:dyDescent="0.25">
      <c r="A4" s="1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</row>
    <row r="5" spans="1:11" x14ac:dyDescent="0.25">
      <c r="A5" s="6" t="s">
        <v>7</v>
      </c>
      <c r="B5" s="22">
        <f>AVERAGE('Repeats Data'!B8,'Repeats Data'!O8)</f>
        <v>0.40854044471588236</v>
      </c>
      <c r="C5" s="22">
        <f>AVERAGE('Repeats Data'!C8,'Repeats Data'!P8)</f>
        <v>0.42697920259956723</v>
      </c>
      <c r="D5" s="22">
        <f>AVERAGE('Repeats Data'!D8,'Repeats Data'!Q8)</f>
        <v>0.43475236554592661</v>
      </c>
      <c r="E5" s="22">
        <f>AVERAGE('Repeats Data'!E8,'Repeats Data'!R8)</f>
        <v>0.42200056234913186</v>
      </c>
      <c r="F5" s="22">
        <f>AVERAGE('Repeats Data'!F8,'Repeats Data'!S8)</f>
        <v>0.42931833596297253</v>
      </c>
      <c r="G5" s="22">
        <f>AVERAGE('Repeats Data'!G8,'Repeats Data'!T8)</f>
        <v>0.44369039962017809</v>
      </c>
      <c r="H5" s="22">
        <f>AVERAGE('Repeats Data'!H8,'Repeats Data'!U8)</f>
        <v>0.45256174746693068</v>
      </c>
    </row>
    <row r="6" spans="1:11" x14ac:dyDescent="0.25">
      <c r="A6" s="6" t="s">
        <v>8</v>
      </c>
      <c r="B6" s="22">
        <f>AVERAGE('Repeats Data'!B9,'Repeats Data'!O9)</f>
        <v>0.45360396392141333</v>
      </c>
      <c r="C6" s="22">
        <f>AVERAGE('Repeats Data'!C9,'Repeats Data'!P9)</f>
        <v>0.43745578264414842</v>
      </c>
      <c r="D6" s="22">
        <f>AVERAGE('Repeats Data'!D9,'Repeats Data'!Q9)</f>
        <v>0.43794207851656908</v>
      </c>
      <c r="E6" s="22">
        <f>AVERAGE('Repeats Data'!E9,'Repeats Data'!R9)</f>
        <v>0.44833699796080762</v>
      </c>
      <c r="F6" s="22">
        <f>AVERAGE('Repeats Data'!F9,'Repeats Data'!S9)</f>
        <v>0.4470448153124767</v>
      </c>
      <c r="G6" s="22">
        <f>AVERAGE('Repeats Data'!G9,'Repeats Data'!T9)</f>
        <v>0.46716692393786774</v>
      </c>
      <c r="H6" s="22">
        <f>AVERAGE('Repeats Data'!H9,'Repeats Data'!U9)</f>
        <v>0.42220905231236505</v>
      </c>
    </row>
    <row r="7" spans="1:11" x14ac:dyDescent="0.25">
      <c r="A7" s="6" t="s">
        <v>9</v>
      </c>
      <c r="B7" s="22">
        <f>AVERAGE('Repeats Data'!B10,'Repeats Data'!O10)</f>
        <v>0.42942956457788495</v>
      </c>
      <c r="C7" s="22">
        <f>AVERAGE('Repeats Data'!C10,'Repeats Data'!P10)</f>
        <v>0.42124201554734597</v>
      </c>
      <c r="D7" s="22">
        <f>AVERAGE('Repeats Data'!D10,'Repeats Data'!Q10)</f>
        <v>0.43129119563510632</v>
      </c>
      <c r="E7" s="22">
        <f>AVERAGE('Repeats Data'!E10,'Repeats Data'!R10)</f>
        <v>0.43456305498971459</v>
      </c>
      <c r="F7" s="22">
        <f>AVERAGE('Repeats Data'!F10,'Repeats Data'!S10)</f>
        <v>0.42226491411817368</v>
      </c>
      <c r="G7" s="22">
        <f>AVERAGE('Repeats Data'!G10,'Repeats Data'!T10)</f>
        <v>0.42696632835594628</v>
      </c>
      <c r="H7" s="22">
        <f>AVERAGE('Repeats Data'!H10,'Repeats Data'!U10)</f>
        <v>0.4070932202032374</v>
      </c>
    </row>
    <row r="8" spans="1:11" ht="15" customHeight="1" x14ac:dyDescent="0.25">
      <c r="A8" s="6" t="s">
        <v>10</v>
      </c>
      <c r="B8" s="22">
        <f>AVERAGE('Repeats Data'!B11,'Repeats Data'!O11)</f>
        <v>0.43965502116011335</v>
      </c>
      <c r="C8" s="22">
        <f>AVERAGE('Repeats Data'!C11,'Repeats Data'!P11)</f>
        <v>0.43929783442008352</v>
      </c>
      <c r="D8" s="22">
        <f>AVERAGE('Repeats Data'!D11,'Repeats Data'!Q11)</f>
        <v>0.42946600530218115</v>
      </c>
      <c r="E8" s="22">
        <f>AVERAGE('Repeats Data'!E11,'Repeats Data'!R11)</f>
        <v>0.46580395331045238</v>
      </c>
      <c r="F8" s="22">
        <f>AVERAGE('Repeats Data'!F11,'Repeats Data'!S11)</f>
        <v>0.43967581385257731</v>
      </c>
      <c r="G8" s="22">
        <f>AVERAGE('Repeats Data'!G11,'Repeats Data'!T11)</f>
        <v>0.4289098940823094</v>
      </c>
      <c r="H8" s="22">
        <f>AVERAGE('Repeats Data'!H11,'Repeats Data'!U11)</f>
        <v>0.41991229151464776</v>
      </c>
    </row>
    <row r="9" spans="1:11" x14ac:dyDescent="0.25">
      <c r="A9" s="6" t="s">
        <v>11</v>
      </c>
      <c r="B9" s="22">
        <f>AVERAGE('Repeats Data'!B12,'Repeats Data'!O12)</f>
        <v>0.41161104283669819</v>
      </c>
      <c r="C9" s="22">
        <f>AVERAGE('Repeats Data'!C12,'Repeats Data'!P12)</f>
        <v>0.42549830901665642</v>
      </c>
      <c r="D9" s="22">
        <f>AVERAGE('Repeats Data'!D12,'Repeats Data'!Q12)</f>
        <v>0.41815977555184181</v>
      </c>
      <c r="E9" s="22">
        <f>AVERAGE('Repeats Data'!E12,'Repeats Data'!R12)</f>
        <v>0.4396865746784665</v>
      </c>
      <c r="F9" s="22">
        <f>AVERAGE('Repeats Data'!F12,'Repeats Data'!S12)</f>
        <v>0.42469519669385619</v>
      </c>
      <c r="G9" s="22">
        <f>AVERAGE('Repeats Data'!G12,'Repeats Data'!T12)</f>
        <v>0.43923317823192937</v>
      </c>
      <c r="H9" s="22">
        <f>AVERAGE('Repeats Data'!H12,'Repeats Data'!U12)</f>
        <v>0.42363643894116149</v>
      </c>
      <c r="J9" s="8" t="s">
        <v>28</v>
      </c>
      <c r="K9" s="9">
        <f>AVERAGE(B5:H15)</f>
        <v>0.42577079265374823</v>
      </c>
    </row>
    <row r="10" spans="1:11" x14ac:dyDescent="0.25">
      <c r="A10" s="6" t="s">
        <v>12</v>
      </c>
      <c r="B10" s="22">
        <f>AVERAGE('Repeats Data'!B13,'Repeats Data'!O13)</f>
        <v>0.41741416366717843</v>
      </c>
      <c r="C10" s="22">
        <f>AVERAGE('Repeats Data'!C13,'Repeats Data'!P13)</f>
        <v>0.45179359393417512</v>
      </c>
      <c r="D10" s="22">
        <f>AVERAGE('Repeats Data'!D13,'Repeats Data'!Q13)</f>
        <v>0.41023254638467821</v>
      </c>
      <c r="E10" s="22">
        <f>AVERAGE('Repeats Data'!E13,'Repeats Data'!R13)</f>
        <v>0.43532660492437286</v>
      </c>
      <c r="F10" s="22">
        <f>AVERAGE('Repeats Data'!F13,'Repeats Data'!S13)</f>
        <v>0.42493055487849046</v>
      </c>
      <c r="G10" s="22">
        <f>AVERAGE('Repeats Data'!G13,'Repeats Data'!T13)</f>
        <v>0.40394851814932697</v>
      </c>
      <c r="H10" s="22">
        <f>AVERAGE('Repeats Data'!H13,'Repeats Data'!U13)</f>
        <v>0.41902570154468743</v>
      </c>
      <c r="J10" s="29" t="s">
        <v>29</v>
      </c>
      <c r="K10" s="30">
        <f>_xlfn.STDEV.P(B5:H15)</f>
        <v>1.5081205037557598E-2</v>
      </c>
    </row>
    <row r="11" spans="1:11" x14ac:dyDescent="0.25">
      <c r="A11" s="6" t="s">
        <v>13</v>
      </c>
      <c r="B11" s="22">
        <f>AVERAGE('Repeats Data'!B14,'Repeats Data'!O14)</f>
        <v>0.42235030943375751</v>
      </c>
      <c r="C11" s="22">
        <f>AVERAGE('Repeats Data'!C14,'Repeats Data'!P14)</f>
        <v>0.42569907951820818</v>
      </c>
      <c r="D11" s="22">
        <f>AVERAGE('Repeats Data'!D14,'Repeats Data'!Q14)</f>
        <v>0.40448694562279686</v>
      </c>
      <c r="E11" s="22">
        <f>AVERAGE('Repeats Data'!E14,'Repeats Data'!R14)</f>
        <v>0.43628765978078377</v>
      </c>
      <c r="F11" s="22">
        <f>AVERAGE('Repeats Data'!F14,'Repeats Data'!S14)</f>
        <v>0.4406846452833868</v>
      </c>
      <c r="G11" s="22">
        <f>AVERAGE('Repeats Data'!G14,'Repeats Data'!T14)</f>
        <v>0.42614157530483876</v>
      </c>
      <c r="H11" s="22">
        <f>AVERAGE('Repeats Data'!H14,'Repeats Data'!U14)</f>
        <v>0.43140515160785531</v>
      </c>
      <c r="J11" s="29"/>
      <c r="K11" s="30"/>
    </row>
    <row r="12" spans="1:11" x14ac:dyDescent="0.25">
      <c r="A12" s="6" t="s">
        <v>14</v>
      </c>
      <c r="B12" s="22">
        <f>AVERAGE('Repeats Data'!B15,'Repeats Data'!O15)</f>
        <v>0.41314278646789016</v>
      </c>
      <c r="C12" s="22">
        <f>AVERAGE('Repeats Data'!C15,'Repeats Data'!P15)</f>
        <v>0.41080256180883701</v>
      </c>
      <c r="D12" s="22">
        <f>AVERAGE('Repeats Data'!D15,'Repeats Data'!Q15)</f>
        <v>0.40168148883320254</v>
      </c>
      <c r="E12" s="22">
        <f>AVERAGE('Repeats Data'!E15,'Repeats Data'!R15)</f>
        <v>0.42910096124762476</v>
      </c>
      <c r="F12" s="22">
        <f>AVERAGE('Repeats Data'!F15,'Repeats Data'!S15)</f>
        <v>0.42311113962790725</v>
      </c>
      <c r="G12" s="22">
        <f>AVERAGE('Repeats Data'!G15,'Repeats Data'!T15)</f>
        <v>0.41910013734524154</v>
      </c>
      <c r="H12" s="22">
        <f>AVERAGE('Repeats Data'!H15,'Repeats Data'!U15)</f>
        <v>0.40402127243647135</v>
      </c>
      <c r="J12" s="8" t="s">
        <v>30</v>
      </c>
      <c r="K12" s="9">
        <f>LARGE(B5:H15,1)</f>
        <v>0.46716692393786774</v>
      </c>
    </row>
    <row r="13" spans="1:11" x14ac:dyDescent="0.25">
      <c r="A13" s="6" t="s">
        <v>15</v>
      </c>
      <c r="B13" s="22">
        <f>AVERAGE('Repeats Data'!B16,'Repeats Data'!O16)</f>
        <v>0.41556186073301277</v>
      </c>
      <c r="C13" s="22">
        <f>AVERAGE('Repeats Data'!C16,'Repeats Data'!P16)</f>
        <v>0.42333881717304322</v>
      </c>
      <c r="D13" s="22">
        <f>AVERAGE('Repeats Data'!D16,'Repeats Data'!Q16)</f>
        <v>0.40490611707134705</v>
      </c>
      <c r="E13" s="22">
        <f>AVERAGE('Repeats Data'!E16,'Repeats Data'!R16)</f>
        <v>0.43580259813432409</v>
      </c>
      <c r="F13" s="22">
        <f>AVERAGE('Repeats Data'!F16,'Repeats Data'!S16)</f>
        <v>0.40507104079938405</v>
      </c>
      <c r="G13" s="22">
        <f>AVERAGE('Repeats Data'!G16,'Repeats Data'!T16)</f>
        <v>0.42831507862144286</v>
      </c>
      <c r="H13" s="22">
        <f>AVERAGE('Repeats Data'!H16,'Repeats Data'!U16)</f>
        <v>0.42347124827198712</v>
      </c>
      <c r="J13" s="8" t="s">
        <v>31</v>
      </c>
      <c r="K13" s="9">
        <f>SMALL(B5:H15,1)</f>
        <v>0.39044476729835953</v>
      </c>
    </row>
    <row r="14" spans="1:11" x14ac:dyDescent="0.25">
      <c r="A14" s="6" t="s">
        <v>16</v>
      </c>
      <c r="B14" s="22">
        <f>AVERAGE('Repeats Data'!B17,'Repeats Data'!O17)</f>
        <v>0.43742123497266389</v>
      </c>
      <c r="C14" s="22">
        <f>AVERAGE('Repeats Data'!C17,'Repeats Data'!P17)</f>
        <v>0.41754889824840485</v>
      </c>
      <c r="D14" s="22">
        <f>AVERAGE('Repeats Data'!D17,'Repeats Data'!Q17)</f>
        <v>0.39629423819348675</v>
      </c>
      <c r="E14" s="22">
        <f>AVERAGE('Repeats Data'!E17,'Repeats Data'!R17)</f>
        <v>0.41832853847008222</v>
      </c>
      <c r="F14" s="22">
        <f>AVERAGE('Repeats Data'!F17,'Repeats Data'!S17)</f>
        <v>0.41385962466537646</v>
      </c>
      <c r="G14" s="22">
        <f>AVERAGE('Repeats Data'!G17,'Repeats Data'!T17)</f>
        <v>0.43250670442878059</v>
      </c>
      <c r="H14" s="22">
        <f>AVERAGE('Repeats Data'!H17,'Repeats Data'!U17)</f>
        <v>0.43073102534026042</v>
      </c>
    </row>
    <row r="15" spans="1:11" x14ac:dyDescent="0.25">
      <c r="A15" s="6" t="s">
        <v>17</v>
      </c>
      <c r="B15" s="22">
        <f>AVERAGE('Repeats Data'!B18,'Repeats Data'!O18)</f>
        <v>0.43783537736332256</v>
      </c>
      <c r="C15" s="22">
        <f>AVERAGE('Repeats Data'!C18,'Repeats Data'!P18)</f>
        <v>0.40356162769472526</v>
      </c>
      <c r="D15" s="22">
        <f>AVERAGE('Repeats Data'!D18,'Repeats Data'!Q18)</f>
        <v>0.41404659209117922</v>
      </c>
      <c r="E15" s="22">
        <f>AVERAGE('Repeats Data'!E18,'Repeats Data'!R18)</f>
        <v>0.39044476729835953</v>
      </c>
      <c r="F15" s="22">
        <f>AVERAGE('Repeats Data'!F18,'Repeats Data'!S18)</f>
        <v>0.43206269283508186</v>
      </c>
      <c r="G15" s="22">
        <f>AVERAGE('Repeats Data'!G18,'Repeats Data'!T18)</f>
        <v>0.40382099261254512</v>
      </c>
      <c r="H15" s="22">
        <f>AVERAGE('Repeats Data'!H18,'Repeats Data'!U18)</f>
        <v>0.41904026563146962</v>
      </c>
    </row>
    <row r="18" spans="1:29" ht="21" x14ac:dyDescent="0.35">
      <c r="A18" s="31" t="s">
        <v>19</v>
      </c>
      <c r="B18" s="32"/>
      <c r="C18" s="32"/>
      <c r="D18" s="32"/>
      <c r="E18" s="32"/>
      <c r="F18" s="33"/>
      <c r="G18" s="28"/>
      <c r="H18" s="13"/>
    </row>
    <row r="20" spans="1:29" x14ac:dyDescent="0.25">
      <c r="A20" s="7" t="s">
        <v>20</v>
      </c>
      <c r="B20" s="7"/>
      <c r="C20" s="7">
        <v>3210</v>
      </c>
      <c r="D20" s="7" t="s">
        <v>27</v>
      </c>
      <c r="E20" s="7" t="s">
        <v>24</v>
      </c>
      <c r="F20" s="7"/>
    </row>
    <row r="21" spans="1:29" x14ac:dyDescent="0.25">
      <c r="A21" s="7" t="s">
        <v>21</v>
      </c>
      <c r="B21" s="7"/>
      <c r="C21" s="7">
        <v>220</v>
      </c>
      <c r="D21" s="7" t="s">
        <v>27</v>
      </c>
      <c r="E21" s="7">
        <v>1400</v>
      </c>
      <c r="F21" s="7" t="s">
        <v>25</v>
      </c>
    </row>
    <row r="22" spans="1:29" x14ac:dyDescent="0.25">
      <c r="A22" s="7" t="s">
        <v>22</v>
      </c>
      <c r="B22" s="7"/>
      <c r="C22" s="7">
        <v>190</v>
      </c>
      <c r="D22" s="7" t="s">
        <v>27</v>
      </c>
      <c r="E22" s="7"/>
      <c r="F22" s="7"/>
    </row>
    <row r="23" spans="1:29" x14ac:dyDescent="0.25">
      <c r="A23" s="7" t="s">
        <v>23</v>
      </c>
      <c r="B23" s="7"/>
      <c r="C23" s="7">
        <f>C20-C21-C22</f>
        <v>2800</v>
      </c>
      <c r="D23" s="7" t="s">
        <v>27</v>
      </c>
      <c r="E23" s="7" t="s">
        <v>26</v>
      </c>
      <c r="F23" s="7">
        <f>E21/C23</f>
        <v>0.5</v>
      </c>
    </row>
    <row r="25" spans="1:29" x14ac:dyDescent="0.25">
      <c r="A25" s="1"/>
      <c r="B25" s="5" t="s">
        <v>0</v>
      </c>
      <c r="C25" s="5" t="s">
        <v>1</v>
      </c>
      <c r="D25" s="5" t="s">
        <v>2</v>
      </c>
      <c r="E25" s="5" t="s">
        <v>3</v>
      </c>
      <c r="F25" s="5" t="s">
        <v>4</v>
      </c>
      <c r="G25" s="5" t="s">
        <v>5</v>
      </c>
      <c r="H25" s="5" t="s">
        <v>6</v>
      </c>
    </row>
    <row r="26" spans="1:29" x14ac:dyDescent="0.25">
      <c r="A26" s="6" t="s">
        <v>7</v>
      </c>
      <c r="B26" s="22">
        <f t="shared" ref="B26:H36" si="0">B5/$F$23</f>
        <v>0.81708088943176471</v>
      </c>
      <c r="C26" s="22">
        <f t="shared" si="0"/>
        <v>0.85395840519913446</v>
      </c>
      <c r="D26" s="22">
        <f t="shared" si="0"/>
        <v>0.86950473109185322</v>
      </c>
      <c r="E26" s="22">
        <f t="shared" si="0"/>
        <v>0.84400112469826372</v>
      </c>
      <c r="F26" s="22">
        <f t="shared" si="0"/>
        <v>0.85863667192594506</v>
      </c>
      <c r="G26" s="22">
        <f t="shared" si="0"/>
        <v>0.88738079924035618</v>
      </c>
      <c r="H26" s="22">
        <f t="shared" si="0"/>
        <v>0.90512349493386135</v>
      </c>
    </row>
    <row r="27" spans="1:29" x14ac:dyDescent="0.25">
      <c r="A27" s="6" t="s">
        <v>8</v>
      </c>
      <c r="B27" s="22">
        <f t="shared" si="0"/>
        <v>0.90720792784282667</v>
      </c>
      <c r="C27" s="22">
        <f t="shared" si="0"/>
        <v>0.87491156528829683</v>
      </c>
      <c r="D27" s="22">
        <f t="shared" si="0"/>
        <v>0.87588415703313816</v>
      </c>
      <c r="E27" s="22">
        <f t="shared" si="0"/>
        <v>0.89667399592161523</v>
      </c>
      <c r="F27" s="22">
        <f t="shared" si="0"/>
        <v>0.89408963062495339</v>
      </c>
      <c r="G27" s="22">
        <f t="shared" si="0"/>
        <v>0.93433384787573548</v>
      </c>
      <c r="H27" s="22">
        <f t="shared" si="0"/>
        <v>0.8444181046247301</v>
      </c>
    </row>
    <row r="28" spans="1:29" x14ac:dyDescent="0.25">
      <c r="A28" s="6" t="s">
        <v>9</v>
      </c>
      <c r="B28" s="22">
        <f t="shared" si="0"/>
        <v>0.8588591291557699</v>
      </c>
      <c r="C28" s="22">
        <f t="shared" si="0"/>
        <v>0.84248403109469194</v>
      </c>
      <c r="D28" s="22">
        <f t="shared" si="0"/>
        <v>0.86258239127021263</v>
      </c>
      <c r="E28" s="22">
        <f t="shared" si="0"/>
        <v>0.86912610997942918</v>
      </c>
      <c r="F28" s="22">
        <f t="shared" si="0"/>
        <v>0.84452982823634737</v>
      </c>
      <c r="G28" s="22">
        <f t="shared" si="0"/>
        <v>0.85393265671189256</v>
      </c>
      <c r="H28" s="22">
        <f t="shared" si="0"/>
        <v>0.81418644040647481</v>
      </c>
    </row>
    <row r="29" spans="1:29" x14ac:dyDescent="0.25">
      <c r="A29" s="6" t="s">
        <v>10</v>
      </c>
      <c r="B29" s="22">
        <f t="shared" si="0"/>
        <v>0.87931004232022669</v>
      </c>
      <c r="C29" s="22">
        <f t="shared" si="0"/>
        <v>0.87859566884016704</v>
      </c>
      <c r="D29" s="22">
        <f t="shared" si="0"/>
        <v>0.85893201060436231</v>
      </c>
      <c r="E29" s="22">
        <f t="shared" si="0"/>
        <v>0.93160790662090476</v>
      </c>
      <c r="F29" s="22">
        <f t="shared" si="0"/>
        <v>0.87935162770515463</v>
      </c>
      <c r="G29" s="22">
        <f t="shared" si="0"/>
        <v>0.85781978816461879</v>
      </c>
      <c r="H29" s="22">
        <f t="shared" si="0"/>
        <v>0.83982458302929552</v>
      </c>
    </row>
    <row r="30" spans="1:29" x14ac:dyDescent="0.25">
      <c r="A30" s="6" t="s">
        <v>11</v>
      </c>
      <c r="B30" s="22">
        <f t="shared" si="0"/>
        <v>0.82322208567339639</v>
      </c>
      <c r="C30" s="22">
        <f t="shared" si="0"/>
        <v>0.85099661803331283</v>
      </c>
      <c r="D30" s="22">
        <f t="shared" si="0"/>
        <v>0.83631955110368361</v>
      </c>
      <c r="E30" s="22">
        <f t="shared" si="0"/>
        <v>0.879373149356933</v>
      </c>
      <c r="F30" s="22">
        <f t="shared" si="0"/>
        <v>0.84939039338771238</v>
      </c>
      <c r="G30" s="22">
        <f t="shared" si="0"/>
        <v>0.87846635646385873</v>
      </c>
      <c r="H30" s="22">
        <f t="shared" si="0"/>
        <v>0.84727287788232297</v>
      </c>
      <c r="J30" s="10" t="s">
        <v>28</v>
      </c>
      <c r="K30" s="11">
        <f>AVERAGE(B26:H36)</f>
        <v>0.85154158530749646</v>
      </c>
      <c r="W30" s="4"/>
      <c r="X30" s="4"/>
      <c r="Y30" s="4"/>
      <c r="Z30" s="4"/>
      <c r="AA30" s="4"/>
      <c r="AB30" s="4"/>
      <c r="AC30" s="4"/>
    </row>
    <row r="31" spans="1:29" x14ac:dyDescent="0.25">
      <c r="A31" s="6" t="s">
        <v>12</v>
      </c>
      <c r="B31" s="22">
        <f t="shared" si="0"/>
        <v>0.83482832733435686</v>
      </c>
      <c r="C31" s="22">
        <f t="shared" si="0"/>
        <v>0.90358718786835024</v>
      </c>
      <c r="D31" s="22">
        <f t="shared" si="0"/>
        <v>0.82046509276935642</v>
      </c>
      <c r="E31" s="22">
        <f t="shared" si="0"/>
        <v>0.87065320984874572</v>
      </c>
      <c r="F31" s="22">
        <f t="shared" si="0"/>
        <v>0.84986110975698093</v>
      </c>
      <c r="G31" s="22">
        <f t="shared" si="0"/>
        <v>0.80789703629865395</v>
      </c>
      <c r="H31" s="22">
        <f t="shared" si="0"/>
        <v>0.83805140308937487</v>
      </c>
      <c r="J31" s="29" t="s">
        <v>29</v>
      </c>
      <c r="K31" s="30">
        <f>_xlfn.STDEV.P(B26:H36)</f>
        <v>3.0162410075115196E-2</v>
      </c>
    </row>
    <row r="32" spans="1:29" x14ac:dyDescent="0.25">
      <c r="A32" s="6" t="s">
        <v>13</v>
      </c>
      <c r="B32" s="22">
        <f t="shared" si="0"/>
        <v>0.84470061886751502</v>
      </c>
      <c r="C32" s="22">
        <f t="shared" si="0"/>
        <v>0.85139815903641636</v>
      </c>
      <c r="D32" s="22">
        <f t="shared" si="0"/>
        <v>0.80897389124559371</v>
      </c>
      <c r="E32" s="22">
        <f t="shared" si="0"/>
        <v>0.87257531956156753</v>
      </c>
      <c r="F32" s="22">
        <f t="shared" si="0"/>
        <v>0.8813692905667736</v>
      </c>
      <c r="G32" s="22">
        <f t="shared" si="0"/>
        <v>0.85228315060967752</v>
      </c>
      <c r="H32" s="22">
        <f t="shared" si="0"/>
        <v>0.86281030321571062</v>
      </c>
      <c r="J32" s="29"/>
      <c r="K32" s="30"/>
    </row>
    <row r="33" spans="1:11" x14ac:dyDescent="0.25">
      <c r="A33" s="6" t="s">
        <v>14</v>
      </c>
      <c r="B33" s="22">
        <f t="shared" si="0"/>
        <v>0.82628557293578031</v>
      </c>
      <c r="C33" s="22">
        <f t="shared" si="0"/>
        <v>0.82160512361767402</v>
      </c>
      <c r="D33" s="22">
        <f t="shared" si="0"/>
        <v>0.80336297766640508</v>
      </c>
      <c r="E33" s="22">
        <f t="shared" si="0"/>
        <v>0.85820192249524951</v>
      </c>
      <c r="F33" s="22">
        <f t="shared" si="0"/>
        <v>0.8462222792558145</v>
      </c>
      <c r="G33" s="22">
        <f t="shared" si="0"/>
        <v>0.83820027469048308</v>
      </c>
      <c r="H33" s="22">
        <f t="shared" si="0"/>
        <v>0.80804254487294269</v>
      </c>
      <c r="J33" s="10" t="s">
        <v>30</v>
      </c>
      <c r="K33" s="11">
        <f>LARGE(B26:H36,1)</f>
        <v>0.93433384787573548</v>
      </c>
    </row>
    <row r="34" spans="1:11" x14ac:dyDescent="0.25">
      <c r="A34" s="6" t="s">
        <v>15</v>
      </c>
      <c r="B34" s="22">
        <f t="shared" si="0"/>
        <v>0.83112372146602553</v>
      </c>
      <c r="C34" s="22">
        <f t="shared" si="0"/>
        <v>0.84667763434608645</v>
      </c>
      <c r="D34" s="22">
        <f t="shared" si="0"/>
        <v>0.8098122341426941</v>
      </c>
      <c r="E34" s="22">
        <f t="shared" si="0"/>
        <v>0.87160519626864819</v>
      </c>
      <c r="F34" s="22">
        <f t="shared" si="0"/>
        <v>0.8101420815987681</v>
      </c>
      <c r="G34" s="22">
        <f t="shared" si="0"/>
        <v>0.85663015724288571</v>
      </c>
      <c r="H34" s="22">
        <f t="shared" si="0"/>
        <v>0.84694249654397424</v>
      </c>
      <c r="J34" s="10" t="s">
        <v>31</v>
      </c>
      <c r="K34" s="11">
        <f>SMALL(B26:H36,1)</f>
        <v>0.78088953459671906</v>
      </c>
    </row>
    <row r="35" spans="1:11" x14ac:dyDescent="0.25">
      <c r="A35" s="6" t="s">
        <v>16</v>
      </c>
      <c r="B35" s="22">
        <f t="shared" si="0"/>
        <v>0.87484246994532777</v>
      </c>
      <c r="C35" s="22">
        <f t="shared" si="0"/>
        <v>0.83509779649680971</v>
      </c>
      <c r="D35" s="22">
        <f t="shared" si="0"/>
        <v>0.7925884763869735</v>
      </c>
      <c r="E35" s="22">
        <f t="shared" si="0"/>
        <v>0.83665707694016445</v>
      </c>
      <c r="F35" s="22">
        <f t="shared" si="0"/>
        <v>0.82771924933075292</v>
      </c>
      <c r="G35" s="22">
        <f t="shared" si="0"/>
        <v>0.86501340885756117</v>
      </c>
      <c r="H35" s="22">
        <f t="shared" si="0"/>
        <v>0.86146205068052084</v>
      </c>
    </row>
    <row r="36" spans="1:11" x14ac:dyDescent="0.25">
      <c r="A36" s="6" t="s">
        <v>17</v>
      </c>
      <c r="B36" s="22">
        <f t="shared" si="0"/>
        <v>0.87567075472664513</v>
      </c>
      <c r="C36" s="22">
        <f t="shared" si="0"/>
        <v>0.80712325538945051</v>
      </c>
      <c r="D36" s="22">
        <f t="shared" si="0"/>
        <v>0.82809318418235844</v>
      </c>
      <c r="E36" s="22">
        <f t="shared" si="0"/>
        <v>0.78088953459671906</v>
      </c>
      <c r="F36" s="22">
        <f t="shared" si="0"/>
        <v>0.86412538567016373</v>
      </c>
      <c r="G36" s="22">
        <f t="shared" si="0"/>
        <v>0.80764198522509023</v>
      </c>
      <c r="H36" s="22">
        <f t="shared" si="0"/>
        <v>0.83808053126293924</v>
      </c>
    </row>
  </sheetData>
  <mergeCells count="6">
    <mergeCell ref="J31:J32"/>
    <mergeCell ref="K31:K32"/>
    <mergeCell ref="J10:J11"/>
    <mergeCell ref="K10:K11"/>
    <mergeCell ref="A3:H3"/>
    <mergeCell ref="A18:F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zoomScaleNormal="100" workbookViewId="0">
      <selection activeCell="J20" sqref="J20"/>
    </sheetView>
  </sheetViews>
  <sheetFormatPr defaultRowHeight="15" x14ac:dyDescent="0.25"/>
  <sheetData>
    <row r="1" spans="1:26" x14ac:dyDescent="0.25">
      <c r="M1" s="17"/>
      <c r="Z1" s="17"/>
    </row>
    <row r="2" spans="1:26" x14ac:dyDescent="0.25">
      <c r="M2" s="17"/>
      <c r="Z2" s="17"/>
    </row>
    <row r="3" spans="1:26" ht="21" x14ac:dyDescent="0.35">
      <c r="A3" s="31" t="s">
        <v>36</v>
      </c>
      <c r="B3" s="32"/>
      <c r="C3" s="33"/>
      <c r="M3" s="17"/>
      <c r="N3" s="31" t="s">
        <v>37</v>
      </c>
      <c r="O3" s="32"/>
      <c r="P3" s="33"/>
      <c r="Z3" s="17"/>
    </row>
    <row r="4" spans="1:26" x14ac:dyDescent="0.25">
      <c r="M4" s="17"/>
      <c r="Z4" s="17"/>
    </row>
    <row r="5" spans="1:26" ht="21" x14ac:dyDescent="0.35">
      <c r="A5" s="38" t="s">
        <v>32</v>
      </c>
      <c r="B5" s="38"/>
      <c r="C5" s="38"/>
      <c r="D5" s="38"/>
      <c r="E5" s="38"/>
      <c r="F5" s="38"/>
      <c r="G5" s="38"/>
      <c r="H5" s="38"/>
      <c r="M5" s="17"/>
      <c r="N5" s="38" t="s">
        <v>32</v>
      </c>
      <c r="O5" s="38"/>
      <c r="P5" s="38"/>
      <c r="Q5" s="38"/>
      <c r="R5" s="38"/>
      <c r="S5" s="38"/>
      <c r="T5" s="38"/>
      <c r="U5" s="38"/>
      <c r="Z5" s="17"/>
    </row>
    <row r="6" spans="1:26" ht="21" x14ac:dyDescent="0.35">
      <c r="A6" s="13"/>
      <c r="B6" s="13"/>
      <c r="C6" s="13"/>
      <c r="D6" s="13"/>
      <c r="E6" s="13"/>
      <c r="F6" s="13"/>
      <c r="G6" s="13"/>
      <c r="H6" s="13"/>
      <c r="M6" s="17"/>
      <c r="N6" s="13"/>
      <c r="O6" s="13"/>
      <c r="P6" s="13"/>
      <c r="Q6" s="13"/>
      <c r="R6" s="13"/>
      <c r="S6" s="13"/>
      <c r="T6" s="13"/>
      <c r="U6" s="13"/>
      <c r="Z6" s="17"/>
    </row>
    <row r="7" spans="1:26" x14ac:dyDescent="0.25">
      <c r="A7" s="1"/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M7" s="17"/>
      <c r="N7" s="1"/>
      <c r="O7" s="5" t="s">
        <v>0</v>
      </c>
      <c r="P7" s="5" t="s">
        <v>1</v>
      </c>
      <c r="Q7" s="5" t="s">
        <v>2</v>
      </c>
      <c r="R7" s="5" t="s">
        <v>3</v>
      </c>
      <c r="S7" s="5" t="s">
        <v>4</v>
      </c>
      <c r="T7" s="5" t="s">
        <v>5</v>
      </c>
      <c r="U7" s="5" t="s">
        <v>6</v>
      </c>
      <c r="Z7" s="17"/>
    </row>
    <row r="8" spans="1:26" x14ac:dyDescent="0.25">
      <c r="A8" s="2" t="s">
        <v>7</v>
      </c>
      <c r="B8" s="23">
        <f>'[1]Repeat 1 Data'!B37</f>
        <v>0.3941411447582745</v>
      </c>
      <c r="C8" s="24">
        <f>'[1]Repeat 1 Data'!C37</f>
        <v>0.42459896081015125</v>
      </c>
      <c r="D8" s="24">
        <f>'[1]Repeat 1 Data'!D37</f>
        <v>0.41520893041225376</v>
      </c>
      <c r="E8" s="24">
        <f>'[1]Repeat 1 Data'!E37</f>
        <v>0.40992983360591939</v>
      </c>
      <c r="F8" s="24">
        <f>'[1]Repeat 1 Data'!F37</f>
        <v>0.41528290280626734</v>
      </c>
      <c r="G8" s="24">
        <f>'[1]Repeat 1 Data'!G37</f>
        <v>0.42470993022203218</v>
      </c>
      <c r="H8" s="24">
        <f>'[1]Repeat 1 Data'!H37</f>
        <v>0.44251230467659197</v>
      </c>
      <c r="M8" s="17"/>
      <c r="N8" s="6" t="s">
        <v>7</v>
      </c>
      <c r="O8" s="22">
        <f>'[2]Repeat 2 Data'!B5</f>
        <v>0.42293974467349021</v>
      </c>
      <c r="P8" s="22">
        <f>'[2]Repeat 2 Data'!C5</f>
        <v>0.42935944438898327</v>
      </c>
      <c r="Q8" s="22">
        <f>'[2]Repeat 2 Data'!D5</f>
        <v>0.45429580067959946</v>
      </c>
      <c r="R8" s="22">
        <f>'[2]Repeat 2 Data'!E5</f>
        <v>0.43407129109234432</v>
      </c>
      <c r="S8" s="22">
        <f>'[2]Repeat 2 Data'!F5</f>
        <v>0.44335376911967772</v>
      </c>
      <c r="T8" s="22">
        <f>'[2]Repeat 2 Data'!G5</f>
        <v>0.46267086901832405</v>
      </c>
      <c r="U8" s="22">
        <f>'[2]Repeat 2 Data'!H5</f>
        <v>0.46261119025726932</v>
      </c>
      <c r="Z8" s="17"/>
    </row>
    <row r="9" spans="1:26" x14ac:dyDescent="0.25">
      <c r="A9" s="2" t="s">
        <v>8</v>
      </c>
      <c r="B9" s="25">
        <f>'[1]Repeat 1 Data'!B38</f>
        <v>0.44058026941482525</v>
      </c>
      <c r="C9" s="26">
        <f>'[1]Repeat 1 Data'!C38</f>
        <v>0.42078479931969848</v>
      </c>
      <c r="D9" s="26">
        <f>'[1]Repeat 1 Data'!D38</f>
        <v>0.42892202065238333</v>
      </c>
      <c r="E9" s="26">
        <f>'[1]Repeat 1 Data'!E38</f>
        <v>0.43820250919934745</v>
      </c>
      <c r="F9" s="26">
        <f>'[1]Repeat 1 Data'!F38</f>
        <v>0.44218471711214136</v>
      </c>
      <c r="G9" s="26">
        <f>'[1]Repeat 1 Data'!G38</f>
        <v>0.44638282596131018</v>
      </c>
      <c r="H9" s="26">
        <f>'[1]Repeat 1 Data'!H38</f>
        <v>0.43431880528460282</v>
      </c>
      <c r="M9" s="18"/>
      <c r="N9" s="6" t="s">
        <v>8</v>
      </c>
      <c r="O9" s="22">
        <f>'[2]Repeat 2 Data'!B6</f>
        <v>0.46662765842800136</v>
      </c>
      <c r="P9" s="22">
        <f>'[2]Repeat 2 Data'!C6</f>
        <v>0.45412676596859836</v>
      </c>
      <c r="Q9" s="22">
        <f>'[2]Repeat 2 Data'!D6</f>
        <v>0.44696213638075488</v>
      </c>
      <c r="R9" s="22">
        <f>'[2]Repeat 2 Data'!E6</f>
        <v>0.45847148672226778</v>
      </c>
      <c r="S9" s="22">
        <f>'[2]Repeat 2 Data'!F6</f>
        <v>0.45190491351281203</v>
      </c>
      <c r="T9" s="22">
        <f>'[2]Repeat 2 Data'!G6</f>
        <v>0.4879510219144253</v>
      </c>
      <c r="U9" s="22">
        <f>'[2]Repeat 2 Data'!H6</f>
        <v>0.41009929934012729</v>
      </c>
      <c r="Z9" s="17"/>
    </row>
    <row r="10" spans="1:26" x14ac:dyDescent="0.25">
      <c r="A10" s="2" t="s">
        <v>9</v>
      </c>
      <c r="B10" s="25">
        <f>'[1]Repeat 1 Data'!B39</f>
        <v>0.44072555365483107</v>
      </c>
      <c r="C10" s="26">
        <f>'[1]Repeat 1 Data'!C39</f>
        <v>0.41248425524783211</v>
      </c>
      <c r="D10" s="26">
        <f>'[1]Repeat 1 Data'!D39</f>
        <v>0.44663099928724181</v>
      </c>
      <c r="E10" s="26">
        <f>'[1]Repeat 1 Data'!E39</f>
        <v>0.43822420168233278</v>
      </c>
      <c r="F10" s="26">
        <f>'[1]Repeat 1 Data'!F39</f>
        <v>0.4543638899719678</v>
      </c>
      <c r="G10" s="26">
        <f>'[1]Repeat 1 Data'!G39</f>
        <v>0.44123745113110385</v>
      </c>
      <c r="H10" s="26">
        <f>'[1]Repeat 1 Data'!H39</f>
        <v>0.40000726901152733</v>
      </c>
      <c r="M10" s="18"/>
      <c r="N10" s="6" t="s">
        <v>9</v>
      </c>
      <c r="O10" s="22">
        <f>'[2]Repeat 2 Data'!B7</f>
        <v>0.41813357550093877</v>
      </c>
      <c r="P10" s="22">
        <f>'[2]Repeat 2 Data'!C7</f>
        <v>0.42999977584685989</v>
      </c>
      <c r="Q10" s="22">
        <f>'[2]Repeat 2 Data'!D7</f>
        <v>0.41595139198297082</v>
      </c>
      <c r="R10" s="22">
        <f>'[2]Repeat 2 Data'!E7</f>
        <v>0.43090190829709635</v>
      </c>
      <c r="S10" s="22">
        <f>'[2]Repeat 2 Data'!F7</f>
        <v>0.39016593826437956</v>
      </c>
      <c r="T10" s="22">
        <f>'[2]Repeat 2 Data'!G7</f>
        <v>0.41269520558078865</v>
      </c>
      <c r="U10" s="22">
        <f>'[2]Repeat 2 Data'!H7</f>
        <v>0.41417917139494748</v>
      </c>
      <c r="Z10" s="17"/>
    </row>
    <row r="11" spans="1:26" x14ac:dyDescent="0.25">
      <c r="A11" s="2" t="s">
        <v>10</v>
      </c>
      <c r="B11" s="25">
        <f>'[1]Repeat 1 Data'!B40</f>
        <v>0.46301243532414693</v>
      </c>
      <c r="C11" s="26">
        <f>'[1]Repeat 1 Data'!C40</f>
        <v>0.44364695189907427</v>
      </c>
      <c r="D11" s="26">
        <f>'[1]Repeat 1 Data'!D40</f>
        <v>0.4379527209573541</v>
      </c>
      <c r="E11" s="26">
        <f>'[1]Repeat 1 Data'!E40</f>
        <v>0.46193226017277705</v>
      </c>
      <c r="F11" s="26">
        <f>'[1]Repeat 1 Data'!F40</f>
        <v>0.4441911175798573</v>
      </c>
      <c r="G11" s="26">
        <f>'[1]Repeat 1 Data'!G40</f>
        <v>0.41993607618410739</v>
      </c>
      <c r="H11" s="26">
        <f>'[1]Repeat 1 Data'!H40</f>
        <v>0.39690305546391985</v>
      </c>
      <c r="J11" s="12" t="s">
        <v>28</v>
      </c>
      <c r="K11" s="9">
        <f>AVERAGE(B8:H18)</f>
        <v>0.42806126437248571</v>
      </c>
      <c r="L11" s="14"/>
      <c r="M11" s="18"/>
      <c r="N11" s="6" t="s">
        <v>10</v>
      </c>
      <c r="O11" s="22">
        <f>'[2]Repeat 2 Data'!B8</f>
        <v>0.41629760699607971</v>
      </c>
      <c r="P11" s="22">
        <f>'[2]Repeat 2 Data'!C8</f>
        <v>0.43494871694109283</v>
      </c>
      <c r="Q11" s="22">
        <f>'[2]Repeat 2 Data'!D8</f>
        <v>0.42097928964700826</v>
      </c>
      <c r="R11" s="22">
        <f>'[2]Repeat 2 Data'!E8</f>
        <v>0.4696756464481277</v>
      </c>
      <c r="S11" s="22">
        <f>'[2]Repeat 2 Data'!F8</f>
        <v>0.43516051012529733</v>
      </c>
      <c r="T11" s="22">
        <f>'[2]Repeat 2 Data'!G8</f>
        <v>0.43788371198051135</v>
      </c>
      <c r="U11" s="22">
        <f>'[2]Repeat 2 Data'!H8</f>
        <v>0.44292152756537567</v>
      </c>
      <c r="W11" s="12" t="s">
        <v>28</v>
      </c>
      <c r="X11" s="9">
        <f>AVERAGE(O8:U18)</f>
        <v>0.42348032093501081</v>
      </c>
      <c r="Z11" s="17"/>
    </row>
    <row r="12" spans="1:26" x14ac:dyDescent="0.25">
      <c r="A12" s="2" t="s">
        <v>11</v>
      </c>
      <c r="B12" s="25">
        <f>'[1]Repeat 1 Data'!B41</f>
        <v>0.4256322210554298</v>
      </c>
      <c r="C12" s="26">
        <f>'[1]Repeat 1 Data'!C41</f>
        <v>0.43508307068326013</v>
      </c>
      <c r="D12" s="26">
        <f>'[1]Repeat 1 Data'!D41</f>
        <v>0.42913037136539761</v>
      </c>
      <c r="E12" s="26">
        <f>'[1]Repeat 1 Data'!E41</f>
        <v>0.45012149981025884</v>
      </c>
      <c r="F12" s="26">
        <f>'[1]Repeat 1 Data'!F41</f>
        <v>0.43806684005339874</v>
      </c>
      <c r="G12" s="26">
        <f>'[1]Repeat 1 Data'!G41</f>
        <v>0.44750581909228004</v>
      </c>
      <c r="H12" s="26">
        <f>'[1]Repeat 1 Data'!H41</f>
        <v>0.46329972535889186</v>
      </c>
      <c r="J12" s="29" t="s">
        <v>29</v>
      </c>
      <c r="K12" s="36">
        <f>_xlfn.STDEV.P(B8:H18)</f>
        <v>2.1002452434244784E-2</v>
      </c>
      <c r="L12" s="15"/>
      <c r="M12" s="18"/>
      <c r="N12" s="6" t="s">
        <v>11</v>
      </c>
      <c r="O12" s="22">
        <f>'[2]Repeat 2 Data'!B9</f>
        <v>0.39758986461796658</v>
      </c>
      <c r="P12" s="22">
        <f>'[2]Repeat 2 Data'!C9</f>
        <v>0.41591354735005265</v>
      </c>
      <c r="Q12" s="22">
        <f>'[2]Repeat 2 Data'!D9</f>
        <v>0.40718917973828606</v>
      </c>
      <c r="R12" s="22">
        <f>'[2]Repeat 2 Data'!E9</f>
        <v>0.42925164954667411</v>
      </c>
      <c r="S12" s="22">
        <f>'[2]Repeat 2 Data'!F9</f>
        <v>0.41132355333431364</v>
      </c>
      <c r="T12" s="22">
        <f>'[2]Repeat 2 Data'!G9</f>
        <v>0.43096053737157869</v>
      </c>
      <c r="U12" s="22">
        <f>'[2]Repeat 2 Data'!H9</f>
        <v>0.38397315252343112</v>
      </c>
      <c r="W12" s="29" t="s">
        <v>29</v>
      </c>
      <c r="X12" s="36">
        <f>_xlfn.STDEV.P(O8:U18)</f>
        <v>2.3033100709139751E-2</v>
      </c>
      <c r="Z12" s="17"/>
    </row>
    <row r="13" spans="1:26" x14ac:dyDescent="0.25">
      <c r="A13" s="2" t="s">
        <v>12</v>
      </c>
      <c r="B13" s="25">
        <f>'[1]Repeat 1 Data'!B42</f>
        <v>0.43230414827328878</v>
      </c>
      <c r="C13" s="26">
        <f>'[1]Repeat 1 Data'!C42</f>
        <v>0.46998699171723318</v>
      </c>
      <c r="D13" s="26">
        <f>'[1]Repeat 1 Data'!D42</f>
        <v>0.39426071057288209</v>
      </c>
      <c r="E13" s="26">
        <f>'[1]Repeat 1 Data'!E42</f>
        <v>0.44731283942066441</v>
      </c>
      <c r="F13" s="26">
        <f>'[1]Repeat 1 Data'!F42</f>
        <v>0.42288718320154017</v>
      </c>
      <c r="G13" s="26">
        <f>'[1]Repeat 1 Data'!G42</f>
        <v>0.44046632461900603</v>
      </c>
      <c r="H13" s="26">
        <f>'[1]Repeat 1 Data'!H42</f>
        <v>0.39605664468100671</v>
      </c>
      <c r="J13" s="29"/>
      <c r="K13" s="37"/>
      <c r="L13" s="15"/>
      <c r="M13" s="18"/>
      <c r="N13" s="6" t="s">
        <v>12</v>
      </c>
      <c r="O13" s="22">
        <f>'[2]Repeat 2 Data'!B10</f>
        <v>0.40252417906106802</v>
      </c>
      <c r="P13" s="22">
        <f>'[2]Repeat 2 Data'!C10</f>
        <v>0.43360019615111706</v>
      </c>
      <c r="Q13" s="22">
        <f>'[2]Repeat 2 Data'!D10</f>
        <v>0.42620438219647439</v>
      </c>
      <c r="R13" s="22">
        <f>'[2]Repeat 2 Data'!E10</f>
        <v>0.42334037042808131</v>
      </c>
      <c r="S13" s="22">
        <f>'[2]Repeat 2 Data'!F10</f>
        <v>0.42697392655544075</v>
      </c>
      <c r="T13" s="22">
        <f>'[2]Repeat 2 Data'!G10</f>
        <v>0.36743071167964791</v>
      </c>
      <c r="U13" s="22">
        <f>'[2]Repeat 2 Data'!H10</f>
        <v>0.44199475840836816</v>
      </c>
      <c r="W13" s="29"/>
      <c r="X13" s="37"/>
      <c r="Z13" s="17"/>
    </row>
    <row r="14" spans="1:26" x14ac:dyDescent="0.25">
      <c r="A14" s="2" t="s">
        <v>13</v>
      </c>
      <c r="B14" s="25">
        <f>'[1]Repeat 1 Data'!B43</f>
        <v>0.42432776930080851</v>
      </c>
      <c r="C14" s="26">
        <f>'[1]Repeat 1 Data'!C43</f>
        <v>0.45219061068755534</v>
      </c>
      <c r="D14" s="26">
        <f>'[1]Repeat 1 Data'!D43</f>
        <v>0.38408630635378438</v>
      </c>
      <c r="E14" s="26">
        <f>'[1]Repeat 1 Data'!E43</f>
        <v>0.44828282626348392</v>
      </c>
      <c r="F14" s="26">
        <f>'[1]Repeat 1 Data'!F43</f>
        <v>0.44145325029473825</v>
      </c>
      <c r="G14" s="26">
        <f>'[1]Repeat 1 Data'!G43</f>
        <v>0.44399296457102316</v>
      </c>
      <c r="H14" s="26">
        <f>'[1]Repeat 1 Data'!H43</f>
        <v>0.4314824450582761</v>
      </c>
      <c r="J14" s="12" t="s">
        <v>30</v>
      </c>
      <c r="K14" s="9">
        <f>LARGE(B8:H18,1)</f>
        <v>0.48032169811695191</v>
      </c>
      <c r="L14" s="14"/>
      <c r="M14" s="18"/>
      <c r="N14" s="6" t="s">
        <v>13</v>
      </c>
      <c r="O14" s="22">
        <f>'[2]Repeat 2 Data'!B11</f>
        <v>0.42037284956670651</v>
      </c>
      <c r="P14" s="22">
        <f>'[2]Repeat 2 Data'!C11</f>
        <v>0.39920754834886107</v>
      </c>
      <c r="Q14" s="22">
        <f>'[2]Repeat 2 Data'!D11</f>
        <v>0.42488758489180928</v>
      </c>
      <c r="R14" s="22">
        <f>'[2]Repeat 2 Data'!E11</f>
        <v>0.42429249329808355</v>
      </c>
      <c r="S14" s="22">
        <f>'[2]Repeat 2 Data'!F11</f>
        <v>0.43991604027203535</v>
      </c>
      <c r="T14" s="22">
        <f>'[2]Repeat 2 Data'!G11</f>
        <v>0.40829018603865436</v>
      </c>
      <c r="U14" s="22">
        <f>'[2]Repeat 2 Data'!H11</f>
        <v>0.43132785815743446</v>
      </c>
      <c r="W14" s="12" t="s">
        <v>30</v>
      </c>
      <c r="X14" s="9">
        <f>LARGE(O8:U18,1)</f>
        <v>0.4879510219144253</v>
      </c>
      <c r="Z14" s="17"/>
    </row>
    <row r="15" spans="1:26" x14ac:dyDescent="0.25">
      <c r="A15" s="2" t="s">
        <v>14</v>
      </c>
      <c r="B15" s="25">
        <f>'[1]Repeat 1 Data'!B44</f>
        <v>0.41326393552685153</v>
      </c>
      <c r="C15" s="26">
        <f>'[1]Repeat 1 Data'!C44</f>
        <v>0.42408932574127173</v>
      </c>
      <c r="D15" s="26">
        <f>'[1]Repeat 1 Data'!D44</f>
        <v>0.40990990405888134</v>
      </c>
      <c r="E15" s="26">
        <f>'[1]Repeat 1 Data'!E44</f>
        <v>0.48032169811695191</v>
      </c>
      <c r="F15" s="26">
        <f>'[1]Repeat 1 Data'!F44</f>
        <v>0.45126135155493424</v>
      </c>
      <c r="G15" s="26">
        <f>'[1]Repeat 1 Data'!G44</f>
        <v>0.41375664569495629</v>
      </c>
      <c r="H15" s="26">
        <f>'[1]Repeat 1 Data'!H44</f>
        <v>0.39215666323715315</v>
      </c>
      <c r="J15" s="12" t="s">
        <v>31</v>
      </c>
      <c r="K15" s="9">
        <f>SMALL(B8:H18,1)</f>
        <v>0.38408630635378438</v>
      </c>
      <c r="L15" s="14"/>
      <c r="M15" s="18"/>
      <c r="N15" s="6" t="s">
        <v>14</v>
      </c>
      <c r="O15" s="22">
        <f>'[2]Repeat 2 Data'!B12</f>
        <v>0.41302163740892872</v>
      </c>
      <c r="P15" s="22">
        <f>'[2]Repeat 2 Data'!C12</f>
        <v>0.39751579787640234</v>
      </c>
      <c r="Q15" s="22">
        <f>'[2]Repeat 2 Data'!D12</f>
        <v>0.39345307360752368</v>
      </c>
      <c r="R15" s="22">
        <f>'[2]Repeat 2 Data'!E12</f>
        <v>0.37788022437829766</v>
      </c>
      <c r="S15" s="22">
        <f>'[2]Repeat 2 Data'!F12</f>
        <v>0.39496092770088026</v>
      </c>
      <c r="T15" s="22">
        <f>'[2]Repeat 2 Data'!G12</f>
        <v>0.42444362899552679</v>
      </c>
      <c r="U15" s="22">
        <f>'[2]Repeat 2 Data'!H12</f>
        <v>0.41588588163578949</v>
      </c>
      <c r="W15" s="12" t="s">
        <v>31</v>
      </c>
      <c r="X15" s="9">
        <f>SMALL(O8:U18,1)</f>
        <v>0.36743071167964791</v>
      </c>
      <c r="Z15" s="17"/>
    </row>
    <row r="16" spans="1:26" x14ac:dyDescent="0.25">
      <c r="A16" s="2" t="s">
        <v>15</v>
      </c>
      <c r="B16" s="25">
        <f>'[1]Repeat 1 Data'!B45</f>
        <v>0.42658480297557322</v>
      </c>
      <c r="C16" s="26">
        <f>'[1]Repeat 1 Data'!C45</f>
        <v>0.41889342570469407</v>
      </c>
      <c r="D16" s="26">
        <f>'[1]Repeat 1 Data'!D45</f>
        <v>0.41066710438265164</v>
      </c>
      <c r="E16" s="26">
        <f>'[1]Repeat 1 Data'!E45</f>
        <v>0.44120162115763917</v>
      </c>
      <c r="F16" s="26">
        <f>'[1]Repeat 1 Data'!F45</f>
        <v>0.41681671900767742</v>
      </c>
      <c r="G16" s="26">
        <f>'[1]Repeat 1 Data'!G45</f>
        <v>0.42998423521759982</v>
      </c>
      <c r="H16" s="26">
        <f>'[1]Repeat 1 Data'!H45</f>
        <v>0.43967753219923705</v>
      </c>
      <c r="M16" s="18"/>
      <c r="N16" s="6" t="s">
        <v>15</v>
      </c>
      <c r="O16" s="22">
        <f>'[2]Repeat 2 Data'!B13</f>
        <v>0.40453891849045231</v>
      </c>
      <c r="P16" s="22">
        <f>'[2]Repeat 2 Data'!C13</f>
        <v>0.42778420864139244</v>
      </c>
      <c r="Q16" s="22">
        <f>'[2]Repeat 2 Data'!D13</f>
        <v>0.39914512976004241</v>
      </c>
      <c r="R16" s="22">
        <f>'[2]Repeat 2 Data'!E13</f>
        <v>0.43040357511100902</v>
      </c>
      <c r="S16" s="22">
        <f>'[2]Repeat 2 Data'!F13</f>
        <v>0.39332536259109069</v>
      </c>
      <c r="T16" s="22">
        <f>'[2]Repeat 2 Data'!G13</f>
        <v>0.4266459220252859</v>
      </c>
      <c r="U16" s="22">
        <f>'[2]Repeat 2 Data'!H13</f>
        <v>0.40726496434473719</v>
      </c>
      <c r="Z16" s="17"/>
    </row>
    <row r="17" spans="1:26" x14ac:dyDescent="0.25">
      <c r="A17" s="2" t="s">
        <v>16</v>
      </c>
      <c r="B17" s="25">
        <f>'[1]Repeat 1 Data'!B46</f>
        <v>0.45367793145634461</v>
      </c>
      <c r="C17" s="26">
        <f>'[1]Repeat 1 Data'!C46</f>
        <v>0.38930696134480253</v>
      </c>
      <c r="D17" s="26">
        <f>'[1]Repeat 1 Data'!D46</f>
        <v>0.38712315532146169</v>
      </c>
      <c r="E17" s="26">
        <f>'[1]Repeat 1 Data'!E46</f>
        <v>0.40656923881187829</v>
      </c>
      <c r="F17" s="26">
        <f>'[1]Repeat 1 Data'!F46</f>
        <v>0.3918372261393982</v>
      </c>
      <c r="G17" s="26">
        <f>'[1]Repeat 1 Data'!G46</f>
        <v>0.44416090178911227</v>
      </c>
      <c r="H17" s="26">
        <f>'[1]Repeat 1 Data'!H46</f>
        <v>0.43746845440269305</v>
      </c>
      <c r="M17" s="18"/>
      <c r="N17" s="6" t="s">
        <v>16</v>
      </c>
      <c r="O17" s="22">
        <f>'[2]Repeat 2 Data'!B14</f>
        <v>0.42116453848898316</v>
      </c>
      <c r="P17" s="22">
        <f>'[2]Repeat 2 Data'!C14</f>
        <v>0.44579083515200718</v>
      </c>
      <c r="Q17" s="22">
        <f>'[2]Repeat 2 Data'!D14</f>
        <v>0.40546532106551181</v>
      </c>
      <c r="R17" s="22">
        <f>'[2]Repeat 2 Data'!E14</f>
        <v>0.43008783812828616</v>
      </c>
      <c r="S17" s="22">
        <f>'[2]Repeat 2 Data'!F14</f>
        <v>0.43588202319135472</v>
      </c>
      <c r="T17" s="22">
        <f>'[2]Repeat 2 Data'!G14</f>
        <v>0.42085250706844884</v>
      </c>
      <c r="U17" s="22">
        <f>'[2]Repeat 2 Data'!H14</f>
        <v>0.42399359627782784</v>
      </c>
      <c r="Z17" s="17"/>
    </row>
    <row r="18" spans="1:26" x14ac:dyDescent="0.25">
      <c r="A18" s="2" t="s">
        <v>17</v>
      </c>
      <c r="B18" s="25">
        <f>'[1]Repeat 1 Data'!B47</f>
        <v>0.40887201361885539</v>
      </c>
      <c r="C18" s="26">
        <f>'[1]Repeat 1 Data'!C47</f>
        <v>0.40518244242399115</v>
      </c>
      <c r="D18" s="26">
        <f>'[1]Repeat 1 Data'!D47</f>
        <v>0.4087495814261024</v>
      </c>
      <c r="E18" s="26">
        <f>'[1]Repeat 1 Data'!E47</f>
        <v>0.39904850109882506</v>
      </c>
      <c r="F18" s="26">
        <f>'[1]Repeat 1 Data'!F47</f>
        <v>0.41722534720345106</v>
      </c>
      <c r="G18" s="26">
        <f>'[1]Repeat 1 Data'!G47</f>
        <v>0.42204311592727745</v>
      </c>
      <c r="H18" s="26">
        <f>'[1]Repeat 1 Data'!H47</f>
        <v>0.42392876690305098</v>
      </c>
      <c r="M18" s="18"/>
      <c r="N18" s="6" t="s">
        <v>17</v>
      </c>
      <c r="O18" s="22">
        <f>'[2]Repeat 2 Data'!B15</f>
        <v>0.46679874110778979</v>
      </c>
      <c r="P18" s="22">
        <f>'[2]Repeat 2 Data'!C15</f>
        <v>0.40194081296545942</v>
      </c>
      <c r="Q18" s="22">
        <f>'[2]Repeat 2 Data'!D15</f>
        <v>0.4193436027562561</v>
      </c>
      <c r="R18" s="22">
        <f>'[2]Repeat 2 Data'!E15</f>
        <v>0.38184103349789406</v>
      </c>
      <c r="S18" s="22">
        <f>'[2]Repeat 2 Data'!F15</f>
        <v>0.44690003846671267</v>
      </c>
      <c r="T18" s="22">
        <f>'[2]Repeat 2 Data'!G15</f>
        <v>0.38559886929781284</v>
      </c>
      <c r="U18" s="22">
        <f>'[2]Repeat 2 Data'!H15</f>
        <v>0.41415176435988826</v>
      </c>
      <c r="Z18" s="17"/>
    </row>
    <row r="19" spans="1:26" x14ac:dyDescent="0.25">
      <c r="M19" s="17"/>
      <c r="Z19" s="17"/>
    </row>
    <row r="20" spans="1:26" x14ac:dyDescent="0.25">
      <c r="M20" s="17"/>
      <c r="Z20" s="17"/>
    </row>
    <row r="21" spans="1:26" ht="21" x14ac:dyDescent="0.35">
      <c r="A21" s="38" t="s">
        <v>19</v>
      </c>
      <c r="B21" s="38"/>
      <c r="C21" s="38"/>
      <c r="D21" s="38"/>
      <c r="E21" s="38"/>
      <c r="F21" s="38"/>
      <c r="G21" s="38"/>
      <c r="H21" s="38"/>
      <c r="M21" s="17"/>
      <c r="N21" s="38" t="s">
        <v>19</v>
      </c>
      <c r="O21" s="38"/>
      <c r="P21" s="38"/>
      <c r="Q21" s="38"/>
      <c r="R21" s="38"/>
      <c r="S21" s="38"/>
      <c r="T21" s="38"/>
      <c r="U21" s="38"/>
      <c r="Z21" s="17"/>
    </row>
    <row r="22" spans="1:26" x14ac:dyDescent="0.25">
      <c r="M22" s="17"/>
      <c r="Z22" s="17"/>
    </row>
    <row r="23" spans="1:26" x14ac:dyDescent="0.25">
      <c r="B23" s="7" t="s">
        <v>20</v>
      </c>
      <c r="C23" s="7"/>
      <c r="D23" s="7">
        <v>3210</v>
      </c>
      <c r="E23" s="7" t="s">
        <v>27</v>
      </c>
      <c r="F23" s="7" t="s">
        <v>24</v>
      </c>
      <c r="G23" s="7"/>
      <c r="M23" s="17"/>
      <c r="O23" s="7" t="s">
        <v>20</v>
      </c>
      <c r="P23" s="7"/>
      <c r="Q23" s="7">
        <v>3210</v>
      </c>
      <c r="R23" s="7" t="s">
        <v>27</v>
      </c>
      <c r="S23" s="7" t="s">
        <v>24</v>
      </c>
      <c r="T23" s="7"/>
      <c r="Z23" s="17"/>
    </row>
    <row r="24" spans="1:26" x14ac:dyDescent="0.25">
      <c r="B24" s="7" t="s">
        <v>21</v>
      </c>
      <c r="C24" s="7"/>
      <c r="D24" s="7">
        <v>220</v>
      </c>
      <c r="E24" s="7" t="s">
        <v>27</v>
      </c>
      <c r="F24" s="7">
        <v>1400</v>
      </c>
      <c r="G24" s="7" t="s">
        <v>25</v>
      </c>
      <c r="M24" s="17"/>
      <c r="O24" s="7" t="s">
        <v>21</v>
      </c>
      <c r="P24" s="7"/>
      <c r="Q24" s="7">
        <v>220</v>
      </c>
      <c r="R24" s="7" t="s">
        <v>27</v>
      </c>
      <c r="S24" s="7">
        <v>1400</v>
      </c>
      <c r="T24" s="7" t="s">
        <v>25</v>
      </c>
      <c r="Z24" s="17"/>
    </row>
    <row r="25" spans="1:26" x14ac:dyDescent="0.25">
      <c r="B25" s="7" t="s">
        <v>22</v>
      </c>
      <c r="C25" s="7"/>
      <c r="D25" s="7">
        <v>190</v>
      </c>
      <c r="E25" s="7" t="s">
        <v>27</v>
      </c>
      <c r="F25" s="7"/>
      <c r="G25" s="7"/>
      <c r="M25" s="17"/>
      <c r="O25" s="7" t="s">
        <v>22</v>
      </c>
      <c r="P25" s="7"/>
      <c r="Q25" s="7">
        <v>190</v>
      </c>
      <c r="R25" s="7" t="s">
        <v>27</v>
      </c>
      <c r="S25" s="7"/>
      <c r="T25" s="7"/>
      <c r="Z25" s="17"/>
    </row>
    <row r="26" spans="1:26" x14ac:dyDescent="0.25">
      <c r="B26" s="7" t="s">
        <v>23</v>
      </c>
      <c r="C26" s="7"/>
      <c r="D26" s="7">
        <f>D23-D24-D25</f>
        <v>2800</v>
      </c>
      <c r="E26" s="7" t="s">
        <v>27</v>
      </c>
      <c r="F26" s="7" t="s">
        <v>26</v>
      </c>
      <c r="G26" s="7">
        <f>F24/D26</f>
        <v>0.5</v>
      </c>
      <c r="M26" s="17"/>
      <c r="O26" s="7" t="s">
        <v>23</v>
      </c>
      <c r="P26" s="7"/>
      <c r="Q26" s="7">
        <f>Q23-Q24-Q25</f>
        <v>2800</v>
      </c>
      <c r="R26" s="7" t="s">
        <v>27</v>
      </c>
      <c r="S26" s="7" t="s">
        <v>26</v>
      </c>
      <c r="T26" s="7">
        <f>S24/Q26</f>
        <v>0.5</v>
      </c>
      <c r="Z26" s="17"/>
    </row>
    <row r="27" spans="1:26" x14ac:dyDescent="0.25">
      <c r="M27" s="17"/>
      <c r="Z27" s="17"/>
    </row>
    <row r="28" spans="1:26" x14ac:dyDescent="0.25">
      <c r="A28" s="1"/>
      <c r="B28" s="5" t="s">
        <v>0</v>
      </c>
      <c r="C28" s="5" t="s">
        <v>1</v>
      </c>
      <c r="D28" s="5" t="s">
        <v>2</v>
      </c>
      <c r="E28" s="5" t="s">
        <v>3</v>
      </c>
      <c r="F28" s="5" t="s">
        <v>4</v>
      </c>
      <c r="G28" s="5" t="s">
        <v>5</v>
      </c>
      <c r="H28" s="5" t="s">
        <v>6</v>
      </c>
      <c r="M28" s="17"/>
      <c r="N28" s="1"/>
      <c r="O28" s="5" t="s">
        <v>0</v>
      </c>
      <c r="P28" s="5" t="s">
        <v>1</v>
      </c>
      <c r="Q28" s="5" t="s">
        <v>2</v>
      </c>
      <c r="R28" s="5" t="s">
        <v>3</v>
      </c>
      <c r="S28" s="5" t="s">
        <v>4</v>
      </c>
      <c r="T28" s="5" t="s">
        <v>5</v>
      </c>
      <c r="U28" s="5" t="s">
        <v>6</v>
      </c>
      <c r="Z28" s="17"/>
    </row>
    <row r="29" spans="1:26" x14ac:dyDescent="0.25">
      <c r="A29" s="6" t="s">
        <v>7</v>
      </c>
      <c r="B29" s="22">
        <f>B8/$G$26</f>
        <v>0.788282289516549</v>
      </c>
      <c r="C29" s="22">
        <f t="shared" ref="C29:H29" si="0">C8/$G$26</f>
        <v>0.8491979216203025</v>
      </c>
      <c r="D29" s="22">
        <f t="shared" si="0"/>
        <v>0.83041786082450753</v>
      </c>
      <c r="E29" s="22">
        <f t="shared" si="0"/>
        <v>0.81985966721183878</v>
      </c>
      <c r="F29" s="22">
        <f t="shared" si="0"/>
        <v>0.83056580561253468</v>
      </c>
      <c r="G29" s="22">
        <f t="shared" si="0"/>
        <v>0.84941986044406437</v>
      </c>
      <c r="H29" s="22">
        <f t="shared" si="0"/>
        <v>0.88502460935318394</v>
      </c>
      <c r="M29" s="17"/>
      <c r="N29" s="6" t="s">
        <v>7</v>
      </c>
      <c r="O29" s="22">
        <f>O8/$G$26</f>
        <v>0.84587948934698043</v>
      </c>
      <c r="P29" s="22">
        <f t="shared" ref="P29:U29" si="1">P8/$G$26</f>
        <v>0.85871888877796654</v>
      </c>
      <c r="Q29" s="22">
        <f t="shared" si="1"/>
        <v>0.90859160135919892</v>
      </c>
      <c r="R29" s="22">
        <f t="shared" si="1"/>
        <v>0.86814258218468865</v>
      </c>
      <c r="S29" s="22">
        <f t="shared" si="1"/>
        <v>0.88670753823935544</v>
      </c>
      <c r="T29" s="22">
        <f t="shared" si="1"/>
        <v>0.9253417380366481</v>
      </c>
      <c r="U29" s="22">
        <f t="shared" si="1"/>
        <v>0.92522238051453864</v>
      </c>
      <c r="Z29" s="17"/>
    </row>
    <row r="30" spans="1:26" x14ac:dyDescent="0.25">
      <c r="A30" s="6" t="s">
        <v>8</v>
      </c>
      <c r="B30" s="22">
        <f t="shared" ref="B30:H30" si="2">B9/$G$26</f>
        <v>0.88116053882965051</v>
      </c>
      <c r="C30" s="22">
        <f t="shared" si="2"/>
        <v>0.84156959863939695</v>
      </c>
      <c r="D30" s="22">
        <f t="shared" si="2"/>
        <v>0.85784404130476666</v>
      </c>
      <c r="E30" s="22">
        <f t="shared" si="2"/>
        <v>0.87640501839869489</v>
      </c>
      <c r="F30" s="22">
        <f t="shared" si="2"/>
        <v>0.88436943422428271</v>
      </c>
      <c r="G30" s="22">
        <f t="shared" si="2"/>
        <v>0.89276565192262036</v>
      </c>
      <c r="H30" s="22">
        <f t="shared" si="2"/>
        <v>0.86863761056920563</v>
      </c>
      <c r="M30" s="17"/>
      <c r="N30" s="6" t="s">
        <v>8</v>
      </c>
      <c r="O30" s="22">
        <f t="shared" ref="O30:U30" si="3">O9/$G$26</f>
        <v>0.93325531685600271</v>
      </c>
      <c r="P30" s="22">
        <f t="shared" si="3"/>
        <v>0.90825353193719671</v>
      </c>
      <c r="Q30" s="22">
        <f t="shared" si="3"/>
        <v>0.89392427276150976</v>
      </c>
      <c r="R30" s="22">
        <f t="shared" si="3"/>
        <v>0.91694297344453557</v>
      </c>
      <c r="S30" s="22">
        <f t="shared" si="3"/>
        <v>0.90380982702562407</v>
      </c>
      <c r="T30" s="22">
        <f t="shared" si="3"/>
        <v>0.9759020438288506</v>
      </c>
      <c r="U30" s="22">
        <f t="shared" si="3"/>
        <v>0.82019859868025458</v>
      </c>
      <c r="Z30" s="17"/>
    </row>
    <row r="31" spans="1:26" x14ac:dyDescent="0.25">
      <c r="A31" s="6" t="s">
        <v>9</v>
      </c>
      <c r="B31" s="22">
        <f t="shared" ref="B31:H31" si="4">B10/$G$26</f>
        <v>0.88145110730966214</v>
      </c>
      <c r="C31" s="22">
        <f t="shared" si="4"/>
        <v>0.82496851049566422</v>
      </c>
      <c r="D31" s="22">
        <f t="shared" si="4"/>
        <v>0.89326199857448363</v>
      </c>
      <c r="E31" s="22">
        <f t="shared" si="4"/>
        <v>0.87644840336466556</v>
      </c>
      <c r="F31" s="22">
        <f t="shared" si="4"/>
        <v>0.90872777994393561</v>
      </c>
      <c r="G31" s="22">
        <f t="shared" si="4"/>
        <v>0.88247490226220771</v>
      </c>
      <c r="H31" s="22">
        <f t="shared" si="4"/>
        <v>0.80001453802305467</v>
      </c>
      <c r="M31" s="17"/>
      <c r="N31" s="6" t="s">
        <v>9</v>
      </c>
      <c r="O31" s="22">
        <f t="shared" ref="O31:U31" si="5">O10/$G$26</f>
        <v>0.83626715100187754</v>
      </c>
      <c r="P31" s="22">
        <f t="shared" si="5"/>
        <v>0.85999955169371978</v>
      </c>
      <c r="Q31" s="22">
        <f t="shared" si="5"/>
        <v>0.83190278396594164</v>
      </c>
      <c r="R31" s="22">
        <f t="shared" si="5"/>
        <v>0.8618038165941927</v>
      </c>
      <c r="S31" s="22">
        <f t="shared" si="5"/>
        <v>0.78033187652875913</v>
      </c>
      <c r="T31" s="22">
        <f t="shared" si="5"/>
        <v>0.8253904111615773</v>
      </c>
      <c r="U31" s="22">
        <f t="shared" si="5"/>
        <v>0.82835834278989495</v>
      </c>
      <c r="Z31" s="17"/>
    </row>
    <row r="32" spans="1:26" x14ac:dyDescent="0.25">
      <c r="A32" s="6" t="s">
        <v>10</v>
      </c>
      <c r="B32" s="22">
        <f t="shared" ref="B32:H32" si="6">B11/$G$26</f>
        <v>0.92602487064829386</v>
      </c>
      <c r="C32" s="22">
        <f t="shared" si="6"/>
        <v>0.88729390379814854</v>
      </c>
      <c r="D32" s="22">
        <f t="shared" si="6"/>
        <v>0.8759054419147082</v>
      </c>
      <c r="E32" s="22">
        <f t="shared" si="6"/>
        <v>0.92386452034555411</v>
      </c>
      <c r="F32" s="22">
        <f t="shared" si="6"/>
        <v>0.88838223515971459</v>
      </c>
      <c r="G32" s="22">
        <f t="shared" si="6"/>
        <v>0.83987215236821477</v>
      </c>
      <c r="H32" s="22">
        <f t="shared" si="6"/>
        <v>0.7938061109278397</v>
      </c>
      <c r="M32" s="17"/>
      <c r="N32" s="6" t="s">
        <v>10</v>
      </c>
      <c r="O32" s="22">
        <f t="shared" ref="O32:U32" si="7">O11/$G$26</f>
        <v>0.83259521399215941</v>
      </c>
      <c r="P32" s="22">
        <f t="shared" si="7"/>
        <v>0.86989743388218566</v>
      </c>
      <c r="Q32" s="22">
        <f t="shared" si="7"/>
        <v>0.84195857929401652</v>
      </c>
      <c r="R32" s="22">
        <f t="shared" si="7"/>
        <v>0.93935129289625541</v>
      </c>
      <c r="S32" s="22">
        <f t="shared" si="7"/>
        <v>0.87032102025059466</v>
      </c>
      <c r="T32" s="22">
        <f t="shared" si="7"/>
        <v>0.8757674239610227</v>
      </c>
      <c r="U32" s="22">
        <f t="shared" si="7"/>
        <v>0.88584305513075134</v>
      </c>
      <c r="Z32" s="17"/>
    </row>
    <row r="33" spans="1:26" x14ac:dyDescent="0.25">
      <c r="A33" s="6" t="s">
        <v>11</v>
      </c>
      <c r="B33" s="22">
        <f t="shared" ref="B33:H33" si="8">B12/$G$26</f>
        <v>0.85126444211085961</v>
      </c>
      <c r="C33" s="22">
        <f t="shared" si="8"/>
        <v>0.87016614136652026</v>
      </c>
      <c r="D33" s="22">
        <f t="shared" si="8"/>
        <v>0.85826074273079522</v>
      </c>
      <c r="E33" s="22">
        <f t="shared" si="8"/>
        <v>0.90024299962051768</v>
      </c>
      <c r="F33" s="22">
        <f t="shared" si="8"/>
        <v>0.87613368010679749</v>
      </c>
      <c r="G33" s="22">
        <f t="shared" si="8"/>
        <v>0.89501163818456009</v>
      </c>
      <c r="H33" s="22">
        <f t="shared" si="8"/>
        <v>0.92659945071778371</v>
      </c>
      <c r="J33" s="10" t="s">
        <v>28</v>
      </c>
      <c r="K33" s="11">
        <f>AVERAGE(B29:H39)</f>
        <v>0.85612252874497141</v>
      </c>
      <c r="L33" s="16"/>
      <c r="M33" s="17"/>
      <c r="N33" s="6" t="s">
        <v>11</v>
      </c>
      <c r="O33" s="22">
        <f t="shared" ref="O33:U33" si="9">O12/$G$26</f>
        <v>0.79517972923593316</v>
      </c>
      <c r="P33" s="22">
        <f t="shared" si="9"/>
        <v>0.8318270947001053</v>
      </c>
      <c r="Q33" s="22">
        <f t="shared" si="9"/>
        <v>0.81437835947657211</v>
      </c>
      <c r="R33" s="22">
        <f t="shared" si="9"/>
        <v>0.85850329909334822</v>
      </c>
      <c r="S33" s="22">
        <f t="shared" si="9"/>
        <v>0.82264710666862728</v>
      </c>
      <c r="T33" s="22">
        <f t="shared" si="9"/>
        <v>0.86192107474315738</v>
      </c>
      <c r="U33" s="22">
        <f t="shared" si="9"/>
        <v>0.76794630504686223</v>
      </c>
      <c r="W33" s="10" t="s">
        <v>28</v>
      </c>
      <c r="X33" s="11">
        <f>AVERAGE(O29:U39)</f>
        <v>0.84696064187002162</v>
      </c>
      <c r="Z33" s="17"/>
    </row>
    <row r="34" spans="1:26" ht="15" customHeight="1" x14ac:dyDescent="0.25">
      <c r="A34" s="6" t="s">
        <v>12</v>
      </c>
      <c r="B34" s="22">
        <f t="shared" ref="B34:H34" si="10">B13/$G$26</f>
        <v>0.86460829654657756</v>
      </c>
      <c r="C34" s="22">
        <f t="shared" si="10"/>
        <v>0.93997398343446636</v>
      </c>
      <c r="D34" s="22">
        <f t="shared" si="10"/>
        <v>0.78852142114576418</v>
      </c>
      <c r="E34" s="22">
        <f t="shared" si="10"/>
        <v>0.89462567884132882</v>
      </c>
      <c r="F34" s="22">
        <f t="shared" si="10"/>
        <v>0.84577436640308035</v>
      </c>
      <c r="G34" s="22">
        <f t="shared" si="10"/>
        <v>0.88093264923801207</v>
      </c>
      <c r="H34" s="22">
        <f t="shared" si="10"/>
        <v>0.79211328936201342</v>
      </c>
      <c r="J34" s="34" t="s">
        <v>29</v>
      </c>
      <c r="K34" s="36">
        <f>_xlfn.STDEV.P(B29:H39)</f>
        <v>4.2004904868489568E-2</v>
      </c>
      <c r="L34" s="15"/>
      <c r="M34" s="17"/>
      <c r="N34" s="6" t="s">
        <v>12</v>
      </c>
      <c r="O34" s="22">
        <f t="shared" ref="O34:U34" si="11">O13/$G$26</f>
        <v>0.80504835812213604</v>
      </c>
      <c r="P34" s="22">
        <f t="shared" si="11"/>
        <v>0.86720039230223411</v>
      </c>
      <c r="Q34" s="22">
        <f t="shared" si="11"/>
        <v>0.85240876439294877</v>
      </c>
      <c r="R34" s="22">
        <f t="shared" si="11"/>
        <v>0.84668074085616263</v>
      </c>
      <c r="S34" s="22">
        <f t="shared" si="11"/>
        <v>0.85394785311088151</v>
      </c>
      <c r="T34" s="22">
        <f t="shared" si="11"/>
        <v>0.73486142335929583</v>
      </c>
      <c r="U34" s="22">
        <f t="shared" si="11"/>
        <v>0.88398951681673632</v>
      </c>
      <c r="W34" s="29" t="s">
        <v>29</v>
      </c>
      <c r="X34" s="30">
        <f>_xlfn.STDEV.P(O29:U39)</f>
        <v>4.6066201418279502E-2</v>
      </c>
      <c r="Z34" s="17"/>
    </row>
    <row r="35" spans="1:26" x14ac:dyDescent="0.25">
      <c r="A35" s="6" t="s">
        <v>13</v>
      </c>
      <c r="B35" s="22">
        <f t="shared" ref="B35:H35" si="12">B14/$G$26</f>
        <v>0.84865553860161702</v>
      </c>
      <c r="C35" s="22">
        <f t="shared" si="12"/>
        <v>0.90438122137511068</v>
      </c>
      <c r="D35" s="22">
        <f t="shared" si="12"/>
        <v>0.76817261270756876</v>
      </c>
      <c r="E35" s="22">
        <f t="shared" si="12"/>
        <v>0.89656565252696785</v>
      </c>
      <c r="F35" s="22">
        <f t="shared" si="12"/>
        <v>0.88290650058947651</v>
      </c>
      <c r="G35" s="22">
        <f t="shared" si="12"/>
        <v>0.88798592914204633</v>
      </c>
      <c r="H35" s="22">
        <f t="shared" si="12"/>
        <v>0.8629648901165522</v>
      </c>
      <c r="J35" s="35"/>
      <c r="K35" s="37"/>
      <c r="L35" s="15"/>
      <c r="M35" s="17"/>
      <c r="N35" s="6" t="s">
        <v>13</v>
      </c>
      <c r="O35" s="22">
        <f t="shared" ref="O35:U35" si="13">O14/$G$26</f>
        <v>0.84074569913341302</v>
      </c>
      <c r="P35" s="22">
        <f t="shared" si="13"/>
        <v>0.79841509669772215</v>
      </c>
      <c r="Q35" s="22">
        <f t="shared" si="13"/>
        <v>0.84977516978361856</v>
      </c>
      <c r="R35" s="22">
        <f t="shared" si="13"/>
        <v>0.8485849865961671</v>
      </c>
      <c r="S35" s="22">
        <f t="shared" si="13"/>
        <v>0.87983208054407069</v>
      </c>
      <c r="T35" s="22">
        <f t="shared" si="13"/>
        <v>0.81658037207730871</v>
      </c>
      <c r="U35" s="22">
        <f t="shared" si="13"/>
        <v>0.86265571631486893</v>
      </c>
      <c r="W35" s="29"/>
      <c r="X35" s="30"/>
      <c r="Z35" s="17"/>
    </row>
    <row r="36" spans="1:26" x14ac:dyDescent="0.25">
      <c r="A36" s="6" t="s">
        <v>14</v>
      </c>
      <c r="B36" s="22">
        <f t="shared" ref="B36:H36" si="14">B15/$G$26</f>
        <v>0.82652787105370307</v>
      </c>
      <c r="C36" s="22">
        <f t="shared" si="14"/>
        <v>0.84817865148254346</v>
      </c>
      <c r="D36" s="22">
        <f t="shared" si="14"/>
        <v>0.81981980811776267</v>
      </c>
      <c r="E36" s="22">
        <f t="shared" si="14"/>
        <v>0.96064339623390382</v>
      </c>
      <c r="F36" s="22">
        <f t="shared" si="14"/>
        <v>0.90252270310986848</v>
      </c>
      <c r="G36" s="22">
        <f t="shared" si="14"/>
        <v>0.82751329138991259</v>
      </c>
      <c r="H36" s="22">
        <f t="shared" si="14"/>
        <v>0.78431332647430629</v>
      </c>
      <c r="J36" s="10" t="s">
        <v>30</v>
      </c>
      <c r="K36" s="11">
        <f>LARGE(B29:H39,1)</f>
        <v>0.96064339623390382</v>
      </c>
      <c r="L36" s="16"/>
      <c r="M36" s="17"/>
      <c r="N36" s="6" t="s">
        <v>14</v>
      </c>
      <c r="O36" s="22">
        <f t="shared" ref="O36:U36" si="15">O15/$G$26</f>
        <v>0.82604327481785744</v>
      </c>
      <c r="P36" s="22">
        <f t="shared" si="15"/>
        <v>0.79503159575280469</v>
      </c>
      <c r="Q36" s="22">
        <f t="shared" si="15"/>
        <v>0.78690614721504737</v>
      </c>
      <c r="R36" s="22">
        <f t="shared" si="15"/>
        <v>0.75576044875659532</v>
      </c>
      <c r="S36" s="22">
        <f t="shared" si="15"/>
        <v>0.78992185540176052</v>
      </c>
      <c r="T36" s="22">
        <f t="shared" si="15"/>
        <v>0.84888725799105358</v>
      </c>
      <c r="U36" s="22">
        <f t="shared" si="15"/>
        <v>0.83177176327157898</v>
      </c>
      <c r="W36" s="10" t="s">
        <v>30</v>
      </c>
      <c r="X36" s="11">
        <f>LARGE(O29:U39,1)</f>
        <v>0.9759020438288506</v>
      </c>
      <c r="Z36" s="17"/>
    </row>
    <row r="37" spans="1:26" x14ac:dyDescent="0.25">
      <c r="A37" s="6" t="s">
        <v>15</v>
      </c>
      <c r="B37" s="22">
        <f t="shared" ref="B37:H37" si="16">B16/$G$26</f>
        <v>0.85316960595114644</v>
      </c>
      <c r="C37" s="22">
        <f t="shared" si="16"/>
        <v>0.83778685140938813</v>
      </c>
      <c r="D37" s="22">
        <f t="shared" si="16"/>
        <v>0.82133420876530328</v>
      </c>
      <c r="E37" s="22">
        <f t="shared" si="16"/>
        <v>0.88240324231527834</v>
      </c>
      <c r="F37" s="22">
        <f t="shared" si="16"/>
        <v>0.83363343801535483</v>
      </c>
      <c r="G37" s="22">
        <f t="shared" si="16"/>
        <v>0.85996847043519964</v>
      </c>
      <c r="H37" s="22">
        <f t="shared" si="16"/>
        <v>0.87935506439847411</v>
      </c>
      <c r="J37" s="10" t="s">
        <v>31</v>
      </c>
      <c r="K37" s="11">
        <f>SMALL(B29:H39,1)</f>
        <v>0.76817261270756876</v>
      </c>
      <c r="L37" s="16"/>
      <c r="M37" s="17"/>
      <c r="N37" s="6" t="s">
        <v>15</v>
      </c>
      <c r="O37" s="22">
        <f t="shared" ref="O37:U37" si="17">O16/$G$26</f>
        <v>0.80907783698090463</v>
      </c>
      <c r="P37" s="22">
        <f t="shared" si="17"/>
        <v>0.85556841728278488</v>
      </c>
      <c r="Q37" s="22">
        <f t="shared" si="17"/>
        <v>0.79829025952008481</v>
      </c>
      <c r="R37" s="22">
        <f t="shared" si="17"/>
        <v>0.86080715022201804</v>
      </c>
      <c r="S37" s="22">
        <f t="shared" si="17"/>
        <v>0.78665072518218138</v>
      </c>
      <c r="T37" s="22">
        <f t="shared" si="17"/>
        <v>0.85329184405057179</v>
      </c>
      <c r="U37" s="22">
        <f t="shared" si="17"/>
        <v>0.81452992868947438</v>
      </c>
      <c r="W37" s="10" t="s">
        <v>31</v>
      </c>
      <c r="X37" s="11">
        <f>SMALL(O29:U39,1)</f>
        <v>0.73486142335929583</v>
      </c>
      <c r="Z37" s="17"/>
    </row>
    <row r="38" spans="1:26" x14ac:dyDescent="0.25">
      <c r="A38" s="6" t="s">
        <v>16</v>
      </c>
      <c r="B38" s="22">
        <f t="shared" ref="B38:H38" si="18">B17/$G$26</f>
        <v>0.90735586291268921</v>
      </c>
      <c r="C38" s="22">
        <f t="shared" si="18"/>
        <v>0.77861392268960505</v>
      </c>
      <c r="D38" s="22">
        <f t="shared" si="18"/>
        <v>0.77424631064292337</v>
      </c>
      <c r="E38" s="22">
        <f t="shared" si="18"/>
        <v>0.81313847762375657</v>
      </c>
      <c r="F38" s="22">
        <f t="shared" si="18"/>
        <v>0.7836744522787964</v>
      </c>
      <c r="G38" s="22">
        <f t="shared" si="18"/>
        <v>0.88832180357822454</v>
      </c>
      <c r="H38" s="22">
        <f t="shared" si="18"/>
        <v>0.8749369088053861</v>
      </c>
      <c r="M38" s="17"/>
      <c r="N38" s="6" t="s">
        <v>16</v>
      </c>
      <c r="O38" s="22">
        <f t="shared" ref="O38:U38" si="19">O17/$G$26</f>
        <v>0.84232907697796633</v>
      </c>
      <c r="P38" s="22">
        <f t="shared" si="19"/>
        <v>0.89158167030401436</v>
      </c>
      <c r="Q38" s="22">
        <f t="shared" si="19"/>
        <v>0.81093064213102362</v>
      </c>
      <c r="R38" s="22">
        <f t="shared" si="19"/>
        <v>0.86017567625657232</v>
      </c>
      <c r="S38" s="22">
        <f t="shared" si="19"/>
        <v>0.87176404638270943</v>
      </c>
      <c r="T38" s="22">
        <f t="shared" si="19"/>
        <v>0.84170501413689769</v>
      </c>
      <c r="U38" s="22">
        <f t="shared" si="19"/>
        <v>0.84798719255565569</v>
      </c>
      <c r="Z38" s="17"/>
    </row>
    <row r="39" spans="1:26" x14ac:dyDescent="0.25">
      <c r="A39" s="6" t="s">
        <v>17</v>
      </c>
      <c r="B39" s="22">
        <f t="shared" ref="B39:H39" si="20">B18/$G$26</f>
        <v>0.81774402723771078</v>
      </c>
      <c r="C39" s="22">
        <f t="shared" si="20"/>
        <v>0.8103648848479823</v>
      </c>
      <c r="D39" s="22">
        <f t="shared" si="20"/>
        <v>0.81749916285220481</v>
      </c>
      <c r="E39" s="22">
        <f t="shared" si="20"/>
        <v>0.79809700219765012</v>
      </c>
      <c r="F39" s="22">
        <f t="shared" si="20"/>
        <v>0.83445069440690212</v>
      </c>
      <c r="G39" s="22">
        <f t="shared" si="20"/>
        <v>0.84408623185455489</v>
      </c>
      <c r="H39" s="22">
        <f t="shared" si="20"/>
        <v>0.84785753380610196</v>
      </c>
      <c r="M39" s="17"/>
      <c r="N39" s="6" t="s">
        <v>17</v>
      </c>
      <c r="O39" s="22">
        <f t="shared" ref="O39:U39" si="21">O18/$G$26</f>
        <v>0.93359748221557959</v>
      </c>
      <c r="P39" s="22">
        <f t="shared" si="21"/>
        <v>0.80388162593091883</v>
      </c>
      <c r="Q39" s="22">
        <f t="shared" si="21"/>
        <v>0.83868720551251219</v>
      </c>
      <c r="R39" s="22">
        <f t="shared" si="21"/>
        <v>0.76368206699578811</v>
      </c>
      <c r="S39" s="22">
        <f t="shared" si="21"/>
        <v>0.89380007693342534</v>
      </c>
      <c r="T39" s="22">
        <f t="shared" si="21"/>
        <v>0.77119773859562568</v>
      </c>
      <c r="U39" s="22">
        <f t="shared" si="21"/>
        <v>0.82830352871977653</v>
      </c>
      <c r="Z39" s="17"/>
    </row>
    <row r="40" spans="1:26" x14ac:dyDescent="0.25">
      <c r="M40" s="17"/>
      <c r="Z40" s="17"/>
    </row>
    <row r="41" spans="1:26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21"/>
    </row>
    <row r="43" spans="1:26" ht="21" x14ac:dyDescent="0.35">
      <c r="A43" s="38" t="s">
        <v>33</v>
      </c>
      <c r="B43" s="38"/>
      <c r="C43" s="38"/>
      <c r="D43" s="38"/>
      <c r="E43" s="38"/>
      <c r="F43" s="38"/>
      <c r="G43" s="38"/>
    </row>
    <row r="45" spans="1:26" x14ac:dyDescent="0.25">
      <c r="B45" t="s">
        <v>34</v>
      </c>
      <c r="N45" t="s">
        <v>35</v>
      </c>
    </row>
    <row r="47" spans="1:26" x14ac:dyDescent="0.25">
      <c r="A47" s="1"/>
      <c r="B47" s="5" t="s">
        <v>0</v>
      </c>
      <c r="C47" s="5" t="s">
        <v>1</v>
      </c>
      <c r="D47" s="5" t="s">
        <v>2</v>
      </c>
      <c r="E47" s="5" t="s">
        <v>3</v>
      </c>
      <c r="F47" s="5" t="s">
        <v>4</v>
      </c>
      <c r="G47" s="5" t="s">
        <v>5</v>
      </c>
      <c r="H47" s="5" t="s">
        <v>6</v>
      </c>
      <c r="N47" s="1"/>
      <c r="O47" s="5" t="s">
        <v>0</v>
      </c>
      <c r="P47" s="5" t="s">
        <v>1</v>
      </c>
      <c r="Q47" s="5" t="s">
        <v>2</v>
      </c>
      <c r="R47" s="5" t="s">
        <v>3</v>
      </c>
      <c r="S47" s="5" t="s">
        <v>4</v>
      </c>
      <c r="T47" s="5" t="s">
        <v>5</v>
      </c>
      <c r="U47" s="5" t="s">
        <v>6</v>
      </c>
    </row>
    <row r="48" spans="1:26" x14ac:dyDescent="0.25">
      <c r="A48" s="6" t="s">
        <v>7</v>
      </c>
      <c r="B48" s="27">
        <f>B29-$K$33</f>
        <v>-6.7840239228422416E-2</v>
      </c>
      <c r="C48" s="27">
        <f t="shared" ref="C48:H48" si="22">C29-$K$33</f>
        <v>-6.9246071246689134E-3</v>
      </c>
      <c r="D48" s="27">
        <f t="shared" si="22"/>
        <v>-2.5704667920463886E-2</v>
      </c>
      <c r="E48" s="27">
        <f t="shared" si="22"/>
        <v>-3.6262861533132629E-2</v>
      </c>
      <c r="F48" s="27">
        <f t="shared" si="22"/>
        <v>-2.5556723132436732E-2</v>
      </c>
      <c r="G48" s="27">
        <f t="shared" si="22"/>
        <v>-6.7026683009070442E-3</v>
      </c>
      <c r="H48" s="27">
        <f t="shared" si="22"/>
        <v>2.8902080608212533E-2</v>
      </c>
      <c r="N48" s="6" t="s">
        <v>7</v>
      </c>
      <c r="O48" s="27">
        <f>O29-$X$33</f>
        <v>-1.0811525230411956E-3</v>
      </c>
      <c r="P48" s="27">
        <f t="shared" ref="P48:U48" si="23">P29-$X$33</f>
        <v>1.1758246907944914E-2</v>
      </c>
      <c r="Q48" s="27">
        <f t="shared" si="23"/>
        <v>6.1630959489177295E-2</v>
      </c>
      <c r="R48" s="27">
        <f t="shared" si="23"/>
        <v>2.1181940314667025E-2</v>
      </c>
      <c r="S48" s="27">
        <f t="shared" si="23"/>
        <v>3.9746896369333817E-2</v>
      </c>
      <c r="T48" s="27">
        <f t="shared" si="23"/>
        <v>7.8381096166626474E-2</v>
      </c>
      <c r="U48" s="27">
        <f t="shared" si="23"/>
        <v>7.826173864451702E-2</v>
      </c>
    </row>
    <row r="49" spans="1:21" x14ac:dyDescent="0.25">
      <c r="A49" s="6" t="s">
        <v>8</v>
      </c>
      <c r="B49" s="27">
        <f t="shared" ref="B49:H49" si="24">B30-$K$33</f>
        <v>2.5038010084679097E-2</v>
      </c>
      <c r="C49" s="27">
        <f t="shared" si="24"/>
        <v>-1.4552930105574458E-2</v>
      </c>
      <c r="D49" s="27">
        <f t="shared" si="24"/>
        <v>1.7215125597952463E-3</v>
      </c>
      <c r="E49" s="27">
        <f t="shared" si="24"/>
        <v>2.0282489653723479E-2</v>
      </c>
      <c r="F49" s="27">
        <f t="shared" si="24"/>
        <v>2.8246905479311302E-2</v>
      </c>
      <c r="G49" s="27">
        <f t="shared" si="24"/>
        <v>3.6643123177648951E-2</v>
      </c>
      <c r="H49" s="27">
        <f t="shared" si="24"/>
        <v>1.251508182423422E-2</v>
      </c>
      <c r="N49" s="6" t="s">
        <v>8</v>
      </c>
      <c r="O49" s="27">
        <f t="shared" ref="O49:U49" si="25">O30-$X$33</f>
        <v>8.629467498598109E-2</v>
      </c>
      <c r="P49" s="27">
        <f t="shared" si="25"/>
        <v>6.1292890067175088E-2</v>
      </c>
      <c r="Q49" s="27">
        <f t="shared" si="25"/>
        <v>4.696363089148814E-2</v>
      </c>
      <c r="R49" s="27">
        <f t="shared" si="25"/>
        <v>6.9982331574513945E-2</v>
      </c>
      <c r="S49" s="27">
        <f t="shared" si="25"/>
        <v>5.6849185155602444E-2</v>
      </c>
      <c r="T49" s="27">
        <f t="shared" si="25"/>
        <v>0.12894140195882897</v>
      </c>
      <c r="U49" s="27">
        <f t="shared" si="25"/>
        <v>-2.6762043189767049E-2</v>
      </c>
    </row>
    <row r="50" spans="1:21" x14ac:dyDescent="0.25">
      <c r="A50" s="6" t="s">
        <v>9</v>
      </c>
      <c r="B50" s="27">
        <f t="shared" ref="B50:H50" si="26">B31-$K$33</f>
        <v>2.5328578564690729E-2</v>
      </c>
      <c r="C50" s="27">
        <f t="shared" si="26"/>
        <v>-3.1154018249307192E-2</v>
      </c>
      <c r="D50" s="27">
        <f t="shared" si="26"/>
        <v>3.7139469829512217E-2</v>
      </c>
      <c r="E50" s="27">
        <f t="shared" si="26"/>
        <v>2.0325874619694151E-2</v>
      </c>
      <c r="F50" s="27">
        <f t="shared" si="26"/>
        <v>5.2605251198964198E-2</v>
      </c>
      <c r="G50" s="27">
        <f t="shared" si="26"/>
        <v>2.6352373517236294E-2</v>
      </c>
      <c r="H50" s="27">
        <f t="shared" si="26"/>
        <v>-5.6107990721916745E-2</v>
      </c>
      <c r="N50" s="6" t="s">
        <v>9</v>
      </c>
      <c r="O50" s="27">
        <f t="shared" ref="O50:U50" si="27">O31-$X$33</f>
        <v>-1.0693490868144084E-2</v>
      </c>
      <c r="P50" s="27">
        <f t="shared" si="27"/>
        <v>1.3038909823698153E-2</v>
      </c>
      <c r="Q50" s="27">
        <f t="shared" si="27"/>
        <v>-1.5057857904079985E-2</v>
      </c>
      <c r="R50" s="27">
        <f t="shared" si="27"/>
        <v>1.4843174724171071E-2</v>
      </c>
      <c r="S50" s="27">
        <f t="shared" si="27"/>
        <v>-6.6628765341262497E-2</v>
      </c>
      <c r="T50" s="27">
        <f t="shared" si="27"/>
        <v>-2.1570230708444327E-2</v>
      </c>
      <c r="U50" s="27">
        <f t="shared" si="27"/>
        <v>-1.8602299080126672E-2</v>
      </c>
    </row>
    <row r="51" spans="1:21" x14ac:dyDescent="0.25">
      <c r="A51" s="6" t="s">
        <v>10</v>
      </c>
      <c r="B51" s="27">
        <f t="shared" ref="B51:H51" si="28">B32-$K$33</f>
        <v>6.9902341903322451E-2</v>
      </c>
      <c r="C51" s="27">
        <f t="shared" si="28"/>
        <v>3.1171375053177131E-2</v>
      </c>
      <c r="D51" s="27">
        <f t="shared" si="28"/>
        <v>1.9782913169736793E-2</v>
      </c>
      <c r="E51" s="27">
        <f t="shared" si="28"/>
        <v>6.7741991600582696E-2</v>
      </c>
      <c r="F51" s="27">
        <f t="shared" si="28"/>
        <v>3.2259706414743183E-2</v>
      </c>
      <c r="G51" s="27">
        <f t="shared" si="28"/>
        <v>-1.6250376376756637E-2</v>
      </c>
      <c r="H51" s="27">
        <f t="shared" si="28"/>
        <v>-6.2316417817131708E-2</v>
      </c>
      <c r="N51" s="6" t="s">
        <v>10</v>
      </c>
      <c r="O51" s="27">
        <f t="shared" ref="O51:U51" si="29">O32-$X$33</f>
        <v>-1.4365427877862214E-2</v>
      </c>
      <c r="P51" s="27">
        <f t="shared" si="29"/>
        <v>2.2936792012164031E-2</v>
      </c>
      <c r="Q51" s="27">
        <f t="shared" si="29"/>
        <v>-5.0020625760051063E-3</v>
      </c>
      <c r="R51" s="27">
        <f t="shared" si="29"/>
        <v>9.2390651026233783E-2</v>
      </c>
      <c r="S51" s="27">
        <f t="shared" si="29"/>
        <v>2.3360378380573033E-2</v>
      </c>
      <c r="T51" s="27">
        <f t="shared" si="29"/>
        <v>2.8806782091001071E-2</v>
      </c>
      <c r="U51" s="27">
        <f t="shared" si="29"/>
        <v>3.888241326072972E-2</v>
      </c>
    </row>
    <row r="52" spans="1:21" x14ac:dyDescent="0.25">
      <c r="A52" s="6" t="s">
        <v>11</v>
      </c>
      <c r="B52" s="27">
        <f t="shared" ref="B52:H52" si="30">B33-$K$33</f>
        <v>-4.8580866341118023E-3</v>
      </c>
      <c r="C52" s="27">
        <f t="shared" si="30"/>
        <v>1.4043612621548851E-2</v>
      </c>
      <c r="D52" s="27">
        <f t="shared" si="30"/>
        <v>2.1382139858238114E-3</v>
      </c>
      <c r="E52" s="27">
        <f t="shared" si="30"/>
        <v>4.4120470875546269E-2</v>
      </c>
      <c r="F52" s="27">
        <f t="shared" si="30"/>
        <v>2.0011151361826074E-2</v>
      </c>
      <c r="G52" s="27">
        <f t="shared" si="30"/>
        <v>3.8889109439588676E-2</v>
      </c>
      <c r="H52" s="27">
        <f t="shared" si="30"/>
        <v>7.0476921972812301E-2</v>
      </c>
      <c r="N52" s="6" t="s">
        <v>11</v>
      </c>
      <c r="O52" s="27">
        <f t="shared" ref="O52:U52" si="31">O33-$X$33</f>
        <v>-5.1780912634088461E-2</v>
      </c>
      <c r="P52" s="27">
        <f t="shared" si="31"/>
        <v>-1.5133547169916328E-2</v>
      </c>
      <c r="Q52" s="27">
        <f t="shared" si="31"/>
        <v>-3.2582282393449513E-2</v>
      </c>
      <c r="R52" s="27">
        <f t="shared" si="31"/>
        <v>1.1542657223326591E-2</v>
      </c>
      <c r="S52" s="27">
        <f t="shared" si="31"/>
        <v>-2.4313535201394343E-2</v>
      </c>
      <c r="T52" s="27">
        <f t="shared" si="31"/>
        <v>1.4960432873135754E-2</v>
      </c>
      <c r="U52" s="27">
        <f t="shared" si="31"/>
        <v>-7.9014336823159392E-2</v>
      </c>
    </row>
    <row r="53" spans="1:21" x14ac:dyDescent="0.25">
      <c r="A53" s="6" t="s">
        <v>12</v>
      </c>
      <c r="B53" s="27">
        <f t="shared" ref="B53:H53" si="32">B34-$K$33</f>
        <v>8.4857678016061477E-3</v>
      </c>
      <c r="C53" s="27">
        <f t="shared" si="32"/>
        <v>8.3851454689494953E-2</v>
      </c>
      <c r="D53" s="27">
        <f t="shared" si="32"/>
        <v>-6.7601107599207233E-2</v>
      </c>
      <c r="E53" s="27">
        <f t="shared" si="32"/>
        <v>3.8503150096357408E-2</v>
      </c>
      <c r="F53" s="27">
        <f t="shared" si="32"/>
        <v>-1.0348162341891065E-2</v>
      </c>
      <c r="G53" s="27">
        <f t="shared" si="32"/>
        <v>2.4810120493040655E-2</v>
      </c>
      <c r="H53" s="27">
        <f t="shared" si="32"/>
        <v>-6.4009239382957994E-2</v>
      </c>
      <c r="N53" s="6" t="s">
        <v>12</v>
      </c>
      <c r="O53" s="27">
        <f t="shared" ref="O53:U53" si="33">O34-$X$33</f>
        <v>-4.1912283747885581E-2</v>
      </c>
      <c r="P53" s="27">
        <f t="shared" si="33"/>
        <v>2.0239750432212489E-2</v>
      </c>
      <c r="Q53" s="27">
        <f t="shared" si="33"/>
        <v>5.4481225229271457E-3</v>
      </c>
      <c r="R53" s="27">
        <f t="shared" si="33"/>
        <v>-2.7990101385899635E-4</v>
      </c>
      <c r="S53" s="27">
        <f t="shared" si="33"/>
        <v>6.9872112408598808E-3</v>
      </c>
      <c r="T53" s="27">
        <f t="shared" si="33"/>
        <v>-0.1120992185107258</v>
      </c>
      <c r="U53" s="27">
        <f t="shared" si="33"/>
        <v>3.7028874946714696E-2</v>
      </c>
    </row>
    <row r="54" spans="1:21" x14ac:dyDescent="0.25">
      <c r="A54" s="6" t="s">
        <v>13</v>
      </c>
      <c r="B54" s="27">
        <f t="shared" ref="B54:H54" si="34">B35-$K$33</f>
        <v>-7.4669901433543906E-3</v>
      </c>
      <c r="C54" s="27">
        <f t="shared" si="34"/>
        <v>4.8258692630139266E-2</v>
      </c>
      <c r="D54" s="27">
        <f t="shared" si="34"/>
        <v>-8.7949916037402653E-2</v>
      </c>
      <c r="E54" s="27">
        <f t="shared" si="34"/>
        <v>4.0443123781996437E-2</v>
      </c>
      <c r="F54" s="27">
        <f t="shared" si="34"/>
        <v>2.6783971844505094E-2</v>
      </c>
      <c r="G54" s="27">
        <f t="shared" si="34"/>
        <v>3.1863400397074915E-2</v>
      </c>
      <c r="H54" s="27">
        <f t="shared" si="34"/>
        <v>6.8423613715807852E-3</v>
      </c>
      <c r="N54" s="6" t="s">
        <v>13</v>
      </c>
      <c r="O54" s="27">
        <f t="shared" ref="O54:U54" si="35">O35-$X$33</f>
        <v>-6.2149427366086085E-3</v>
      </c>
      <c r="P54" s="27">
        <f t="shared" si="35"/>
        <v>-4.8545545172299476E-2</v>
      </c>
      <c r="Q54" s="27">
        <f t="shared" si="35"/>
        <v>2.8145279135969314E-3</v>
      </c>
      <c r="R54" s="27">
        <f t="shared" si="35"/>
        <v>1.6243447261454769E-3</v>
      </c>
      <c r="S54" s="27">
        <f t="shared" si="35"/>
        <v>3.2871438674049069E-2</v>
      </c>
      <c r="T54" s="27">
        <f t="shared" si="35"/>
        <v>-3.0380269792712911E-2</v>
      </c>
      <c r="U54" s="27">
        <f t="shared" si="35"/>
        <v>1.5695074444847301E-2</v>
      </c>
    </row>
    <row r="55" spans="1:21" x14ac:dyDescent="0.25">
      <c r="A55" s="6" t="s">
        <v>14</v>
      </c>
      <c r="B55" s="27">
        <f t="shared" ref="B55:H55" si="36">B36-$K$33</f>
        <v>-2.9594657691268345E-2</v>
      </c>
      <c r="C55" s="27">
        <f t="shared" si="36"/>
        <v>-7.9438772624279563E-3</v>
      </c>
      <c r="D55" s="27">
        <f t="shared" si="36"/>
        <v>-3.630272062720874E-2</v>
      </c>
      <c r="E55" s="27">
        <f t="shared" si="36"/>
        <v>0.10452086748893241</v>
      </c>
      <c r="F55" s="27">
        <f t="shared" si="36"/>
        <v>4.6400174364897073E-2</v>
      </c>
      <c r="G55" s="27">
        <f t="shared" si="36"/>
        <v>-2.8609237355058825E-2</v>
      </c>
      <c r="H55" s="27">
        <f t="shared" si="36"/>
        <v>-7.1809202270665118E-2</v>
      </c>
      <c r="N55" s="6" t="s">
        <v>14</v>
      </c>
      <c r="O55" s="27">
        <f t="shared" ref="O55:U55" si="37">O36-$X$33</f>
        <v>-2.0917367052164182E-2</v>
      </c>
      <c r="P55" s="27">
        <f t="shared" si="37"/>
        <v>-5.1929046117216937E-2</v>
      </c>
      <c r="Q55" s="27">
        <f t="shared" si="37"/>
        <v>-6.0054494654974255E-2</v>
      </c>
      <c r="R55" s="27">
        <f t="shared" si="37"/>
        <v>-9.1200193113426309E-2</v>
      </c>
      <c r="S55" s="27">
        <f t="shared" si="37"/>
        <v>-5.7038786468261105E-2</v>
      </c>
      <c r="T55" s="27">
        <f t="shared" si="37"/>
        <v>1.9266161210319543E-3</v>
      </c>
      <c r="U55" s="27">
        <f t="shared" si="37"/>
        <v>-1.5188878598442646E-2</v>
      </c>
    </row>
    <row r="56" spans="1:21" x14ac:dyDescent="0.25">
      <c r="A56" s="6" t="s">
        <v>15</v>
      </c>
      <c r="B56" s="27">
        <f t="shared" ref="B56:H56" si="38">B37-$K$33</f>
        <v>-2.9529227938249747E-3</v>
      </c>
      <c r="C56" s="27">
        <f t="shared" si="38"/>
        <v>-1.8335677335583278E-2</v>
      </c>
      <c r="D56" s="27">
        <f t="shared" si="38"/>
        <v>-3.4788319979668136E-2</v>
      </c>
      <c r="E56" s="27">
        <f t="shared" si="38"/>
        <v>2.6280713570306924E-2</v>
      </c>
      <c r="F56" s="27">
        <f t="shared" si="38"/>
        <v>-2.2489090729616579E-2</v>
      </c>
      <c r="G56" s="27">
        <f t="shared" si="38"/>
        <v>3.8459416902282273E-3</v>
      </c>
      <c r="H56" s="27">
        <f t="shared" si="38"/>
        <v>2.3232535653502695E-2</v>
      </c>
      <c r="N56" s="6" t="s">
        <v>15</v>
      </c>
      <c r="O56" s="27">
        <f t="shared" ref="O56:U56" si="39">O37-$X$33</f>
        <v>-3.7882804889116994E-2</v>
      </c>
      <c r="P56" s="27">
        <f t="shared" si="39"/>
        <v>8.6077754127632522E-3</v>
      </c>
      <c r="Q56" s="27">
        <f t="shared" si="39"/>
        <v>-4.8670382349936814E-2</v>
      </c>
      <c r="R56" s="27">
        <f t="shared" si="39"/>
        <v>1.3846508351996412E-2</v>
      </c>
      <c r="S56" s="27">
        <f t="shared" si="39"/>
        <v>-6.0309916687840248E-2</v>
      </c>
      <c r="T56" s="27">
        <f t="shared" si="39"/>
        <v>6.3312021805501661E-3</v>
      </c>
      <c r="U56" s="27">
        <f t="shared" si="39"/>
        <v>-3.2430713180547244E-2</v>
      </c>
    </row>
    <row r="57" spans="1:21" x14ac:dyDescent="0.25">
      <c r="A57" s="6" t="s">
        <v>16</v>
      </c>
      <c r="B57" s="27">
        <f t="shared" ref="B57:H57" si="40">B38-$K$33</f>
        <v>5.1233334167717803E-2</v>
      </c>
      <c r="C57" s="27">
        <f t="shared" si="40"/>
        <v>-7.7508606055366358E-2</v>
      </c>
      <c r="D57" s="27">
        <f t="shared" si="40"/>
        <v>-8.1876218102048037E-2</v>
      </c>
      <c r="E57" s="27">
        <f t="shared" si="40"/>
        <v>-4.2984051121214839E-2</v>
      </c>
      <c r="F57" s="27">
        <f t="shared" si="40"/>
        <v>-7.2448076466175015E-2</v>
      </c>
      <c r="G57" s="27">
        <f t="shared" si="40"/>
        <v>3.2199274833253133E-2</v>
      </c>
      <c r="H57" s="27">
        <f t="shared" si="40"/>
        <v>1.8814380060414693E-2</v>
      </c>
      <c r="N57" s="6" t="s">
        <v>16</v>
      </c>
      <c r="O57" s="27">
        <f t="shared" ref="O57:U57" si="41">O38-$X$33</f>
        <v>-4.6315648920552954E-3</v>
      </c>
      <c r="P57" s="27">
        <f t="shared" si="41"/>
        <v>4.4621028433992738E-2</v>
      </c>
      <c r="Q57" s="27">
        <f t="shared" si="41"/>
        <v>-3.6029999738998009E-2</v>
      </c>
      <c r="R57" s="27">
        <f t="shared" si="41"/>
        <v>1.3215034386550695E-2</v>
      </c>
      <c r="S57" s="27">
        <f t="shared" si="41"/>
        <v>2.480340451268781E-2</v>
      </c>
      <c r="T57" s="27">
        <f t="shared" si="41"/>
        <v>-5.2556277331239354E-3</v>
      </c>
      <c r="U57" s="27">
        <f t="shared" si="41"/>
        <v>1.0265506856340645E-3</v>
      </c>
    </row>
    <row r="58" spans="1:21" x14ac:dyDescent="0.25">
      <c r="A58" s="6" t="s">
        <v>17</v>
      </c>
      <c r="B58" s="27">
        <f t="shared" ref="B58:H58" si="42">B39-$K$33</f>
        <v>-3.8378501507260632E-2</v>
      </c>
      <c r="C58" s="27">
        <f t="shared" si="42"/>
        <v>-4.5757643896989109E-2</v>
      </c>
      <c r="D58" s="27">
        <f t="shared" si="42"/>
        <v>-3.8623365892766603E-2</v>
      </c>
      <c r="E58" s="27">
        <f t="shared" si="42"/>
        <v>-5.8025526547321293E-2</v>
      </c>
      <c r="F58" s="27">
        <f t="shared" si="42"/>
        <v>-2.1671834338069296E-2</v>
      </c>
      <c r="G58" s="27">
        <f t="shared" si="42"/>
        <v>-1.203629689041652E-2</v>
      </c>
      <c r="H58" s="27">
        <f t="shared" si="42"/>
        <v>-8.2649949388694521E-3</v>
      </c>
      <c r="N58" s="6" t="s">
        <v>17</v>
      </c>
      <c r="O58" s="27">
        <f t="shared" ref="O58:U58" si="43">O39-$X$33</f>
        <v>8.6636840345557964E-2</v>
      </c>
      <c r="P58" s="27">
        <f t="shared" si="43"/>
        <v>-4.3079015939102794E-2</v>
      </c>
      <c r="Q58" s="27">
        <f t="shared" si="43"/>
        <v>-8.2734363575094338E-3</v>
      </c>
      <c r="R58" s="27">
        <f t="shared" si="43"/>
        <v>-8.3278574874233513E-2</v>
      </c>
      <c r="S58" s="27">
        <f t="shared" si="43"/>
        <v>4.6839435063403712E-2</v>
      </c>
      <c r="T58" s="27">
        <f t="shared" si="43"/>
        <v>-7.5762903274395943E-2</v>
      </c>
      <c r="U58" s="27">
        <f t="shared" si="43"/>
        <v>-1.8657113150245097E-2</v>
      </c>
    </row>
    <row r="61" spans="1:21" x14ac:dyDescent="0.25">
      <c r="B61" s="4"/>
    </row>
  </sheetData>
  <mergeCells count="15">
    <mergeCell ref="A43:G43"/>
    <mergeCell ref="A21:H21"/>
    <mergeCell ref="N21:U21"/>
    <mergeCell ref="W12:W13"/>
    <mergeCell ref="N5:U5"/>
    <mergeCell ref="A5:H5"/>
    <mergeCell ref="J12:J13"/>
    <mergeCell ref="A3:C3"/>
    <mergeCell ref="N3:P3"/>
    <mergeCell ref="W34:W35"/>
    <mergeCell ref="X34:X35"/>
    <mergeCell ref="J34:J35"/>
    <mergeCell ref="K12:K13"/>
    <mergeCell ref="X12:X13"/>
    <mergeCell ref="K34:K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 Result</vt:lpstr>
      <vt:lpstr>Repeats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2016-11-01T04:20:37Z</dcterms:created>
  <dcterms:modified xsi:type="dcterms:W3CDTF">2017-04-24T04:08:13Z</dcterms:modified>
</cp:coreProperties>
</file>